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D381E15C-6D23-4398-8623-78D33DD1919B}" xr6:coauthVersionLast="47" xr6:coauthVersionMax="47" xr10:uidLastSave="{00000000-0000-0000-0000-000000000000}"/>
  <bookViews>
    <workbookView xWindow="-108" yWindow="-108" windowWidth="23256" windowHeight="12456" tabRatio="833" xr2:uid="{00000000-000D-0000-FFFF-FFFF00000000}"/>
  </bookViews>
  <sheets>
    <sheet name="データ入力シート" sheetId="3" r:id="rId1"/>
    <sheet name="★送付状" sheetId="41" r:id="rId2"/>
    <sheet name="①【全員】" sheetId="26" r:id="rId3"/>
    <sheet name="【全員】" sheetId="29" state="hidden" r:id="rId4"/>
    <sheet name="②【全員】" sheetId="4" r:id="rId5"/>
    <sheet name="③【全員】" sheetId="31" r:id="rId6"/>
    <sheet name="④【全員】" sheetId="36" r:id="rId7"/>
    <sheet name="⑤【全員】" sheetId="32" r:id="rId8"/>
    <sheet name="⑥【全員】" sheetId="55" r:id="rId9"/>
    <sheet name="⑦【該当者のみ】" sheetId="49" r:id="rId10"/>
    <sheet name="⑧【該当者のみ】" sheetId="52" r:id="rId11"/>
    <sheet name="⑨【該当者のみ】 " sheetId="53" r:id="rId12"/>
    <sheet name="⑩【該当者のみ】 " sheetId="54" r:id="rId13"/>
    <sheet name="⑪【外国籍の方のみ】" sheetId="46" r:id="rId14"/>
    <sheet name="⑫【希望者のみ】" sheetId="34" r:id="rId15"/>
    <sheet name="⑩【該当者のみ】" sheetId="37" state="hidden" r:id="rId16"/>
    <sheet name="⑬【該当者のみ】" sheetId="42" r:id="rId17"/>
    <sheet name="Sheet4" sheetId="48" state="hidden" r:id="rId18"/>
    <sheet name="Sheet3" sheetId="47" state="hidden" r:id="rId19"/>
    <sheet name="【参照】司法試験合格日等一覧" sheetId="33" state="hidden" r:id="rId20"/>
    <sheet name="【参照】法科大学院一覧" sheetId="43" state="hidden" r:id="rId21"/>
    <sheet name="（注意事項）身分証明書発行申請書" sheetId="44" state="hidden" r:id="rId22"/>
    <sheet name="Sheet2" sheetId="45" state="hidden" r:id="rId23"/>
    <sheet name="★提出前チェック" sheetId="14" state="hidden" r:id="rId24"/>
    <sheet name="【参照】主要法科大学院一覧 " sheetId="19" state="hidden" r:id="rId25"/>
    <sheet name="【非表示】入力規則" sheetId="21" state="hidden" r:id="rId26"/>
    <sheet name="非表示" sheetId="22" state="hidden" r:id="rId27"/>
    <sheet name="取込データ" sheetId="27" state="hidden" r:id="rId28"/>
    <sheet name="Sheet1" sheetId="12" state="hidden" r:id="rId29"/>
    <sheet name="マスタ" sheetId="28" state="hidden" r:id="rId30"/>
  </sheets>
  <externalReferences>
    <externalReference r:id="rId31"/>
    <externalReference r:id="rId32"/>
  </externalReferences>
  <definedNames>
    <definedName name="_xlnm.Print_Area" localSheetId="21">'（注意事項）身分証明書発行申請書'!$A$1:$AJ$19</definedName>
    <definedName name="_xlnm.Print_Area" localSheetId="24">'【参照】主要法科大学院一覧 '!$A$1:$D$80</definedName>
    <definedName name="_xlnm.Print_Area" localSheetId="3">【全員】!$A$1:$AB$67</definedName>
    <definedName name="_xlnm.Print_Area" localSheetId="1">★送付状!$A$1:$L$29</definedName>
    <definedName name="_xlnm.Print_Area" localSheetId="23">★提出前チェック!$A$1:$I$55</definedName>
    <definedName name="_xlnm.Print_Area" localSheetId="2">①【全員】!$A$1:$T$38</definedName>
    <definedName name="_xlnm.Print_Area" localSheetId="4">②【全員】!$C$1:$AO$97</definedName>
    <definedName name="_xlnm.Print_Area" localSheetId="7">⑤【全員】!$A$1:$L$45</definedName>
    <definedName name="_xlnm.Print_Area" localSheetId="9">⑦【該当者のみ】!$A$1:$J$11</definedName>
    <definedName name="_xlnm.Print_Area" localSheetId="10">⑧【該当者のみ】!$A$1:$J$19</definedName>
    <definedName name="_xlnm.Print_Area" localSheetId="11">'⑨【該当者のみ】 '!$A$1:$J$19</definedName>
    <definedName name="_xlnm.Print_Area" localSheetId="15">⑩【該当者のみ】!$A$2:$I$14</definedName>
    <definedName name="_xlnm.Print_Area" localSheetId="12">'⑩【該当者のみ】 '!$A$1:$J$19</definedName>
    <definedName name="_xlnm.Print_Area" localSheetId="14">⑫【希望者のみ】!$A$1:$AL$83</definedName>
    <definedName name="_xlnm.Print_Area" localSheetId="16">⑬【該当者のみ】!$A$1:$M$45</definedName>
    <definedName name="_xlnm.Print_Area" localSheetId="0">データ入力シート!$B$1:$AR$73</definedName>
    <definedName name="_xlnm.Print_Titles" localSheetId="24">'【参照】主要法科大学院一覧 '!$1:$4</definedName>
    <definedName name="Z_5F03DFA0_28D7_47AD_B673_73A3F942CCDA_.wvu.PrintArea" localSheetId="24" hidden="1">'【参照】主要法科大学院一覧 '!$A$1:$C$80</definedName>
    <definedName name="あ１" localSheetId="8">[1]データを入力してください!#REF!</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1" l="1"/>
  <c r="J6" i="26"/>
  <c r="T14" i="4"/>
  <c r="X37" i="4"/>
  <c r="X86" i="4"/>
  <c r="T63" i="4"/>
  <c r="G57" i="34"/>
  <c r="G15" i="34"/>
  <c r="G17" i="34"/>
  <c r="G42" i="55"/>
  <c r="E42" i="55"/>
  <c r="I3" i="49"/>
  <c r="G3" i="49"/>
  <c r="G7" i="53" l="1"/>
  <c r="G7" i="54"/>
  <c r="E7" i="54"/>
  <c r="E6" i="54"/>
  <c r="E5" i="54"/>
  <c r="E7" i="53"/>
  <c r="E6" i="53"/>
  <c r="E5" i="53"/>
  <c r="E6" i="52"/>
  <c r="E5" i="52"/>
  <c r="G7" i="52"/>
  <c r="E7" i="52"/>
  <c r="G4" i="49" l="1"/>
  <c r="N53" i="29" l="1"/>
  <c r="N19" i="29"/>
  <c r="R6" i="26"/>
  <c r="G34" i="3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C4" i="31" l="1"/>
  <c r="B4" i="31"/>
  <c r="D12" i="31"/>
  <c r="V9" i="29" l="1"/>
  <c r="B14" i="31" l="1"/>
  <c r="N12" i="31" l="1"/>
  <c r="N11" i="31"/>
  <c r="N10" i="31"/>
  <c r="B76" i="34" l="1"/>
  <c r="Y72" i="34"/>
  <c r="B34" i="34"/>
  <c r="Y30" i="34"/>
  <c r="B6" i="26" l="1"/>
  <c r="P14" i="29"/>
  <c r="R4" i="26" l="1"/>
  <c r="R3" i="26"/>
  <c r="W28" i="29" l="1"/>
  <c r="W62" i="29" s="1"/>
  <c r="J4" i="41" l="1"/>
  <c r="H4" i="41"/>
  <c r="AA49" i="29" l="1"/>
  <c r="G17" i="29"/>
  <c r="AA15" i="29"/>
  <c r="S58" i="46" l="1"/>
  <c r="O58" i="46"/>
  <c r="R45" i="46"/>
  <c r="M45" i="46"/>
  <c r="G42" i="46"/>
  <c r="G41" i="46"/>
  <c r="G39" i="46"/>
  <c r="S25" i="46"/>
  <c r="O25" i="46"/>
  <c r="R12" i="46"/>
  <c r="M12" i="46"/>
  <c r="G9" i="46"/>
  <c r="G8" i="46"/>
  <c r="G6" i="46"/>
  <c r="G13" i="37"/>
  <c r="E13" i="37"/>
  <c r="H45" i="32"/>
  <c r="F45" i="32"/>
  <c r="G13" i="36"/>
  <c r="G12" i="36"/>
  <c r="E13" i="36"/>
  <c r="E12" i="36"/>
  <c r="B13" i="36"/>
  <c r="B12" i="36"/>
  <c r="B11" i="36"/>
  <c r="C10" i="36"/>
  <c r="C9" i="36"/>
  <c r="E6" i="36"/>
  <c r="B6" i="36"/>
  <c r="C37" i="31"/>
  <c r="G40" i="31"/>
  <c r="F40" i="31"/>
  <c r="E36" i="31"/>
  <c r="C36" i="31"/>
  <c r="G35" i="31"/>
  <c r="G23" i="31"/>
  <c r="G22" i="31"/>
  <c r="G21" i="31"/>
  <c r="G20" i="31"/>
  <c r="G19" i="31"/>
  <c r="G18" i="31"/>
  <c r="G17" i="31"/>
  <c r="G16" i="31"/>
  <c r="D13" i="31"/>
  <c r="D11" i="31"/>
  <c r="K10" i="31"/>
  <c r="G10" i="31"/>
  <c r="D10" i="31"/>
  <c r="B8" i="31"/>
  <c r="B7" i="31"/>
  <c r="C5" i="31"/>
  <c r="B5" i="31"/>
  <c r="B3" i="31"/>
  <c r="M60" i="4"/>
  <c r="M12" i="4"/>
  <c r="M61" i="4" s="1"/>
  <c r="M11" i="4"/>
  <c r="M61" i="29"/>
  <c r="G60" i="29"/>
  <c r="M56" i="29"/>
  <c r="M27" i="29"/>
  <c r="G26" i="29"/>
  <c r="M22" i="29"/>
  <c r="G55" i="29"/>
  <c r="G21" i="29"/>
  <c r="N14" i="46" l="1"/>
  <c r="N47" i="46" s="1"/>
  <c r="G43" i="46"/>
  <c r="G10" i="46"/>
  <c r="E15" i="26" l="1"/>
  <c r="F4" i="26"/>
  <c r="C4" i="26"/>
  <c r="F3" i="26"/>
  <c r="C3" i="26"/>
  <c r="B54" i="34" l="1"/>
  <c r="B52" i="34"/>
  <c r="B12" i="34"/>
  <c r="B10" i="34"/>
  <c r="J29" i="34"/>
  <c r="J28" i="34"/>
  <c r="J27" i="34"/>
  <c r="J26" i="34"/>
  <c r="J25" i="34"/>
  <c r="J24" i="34"/>
  <c r="W66" i="4" l="1"/>
  <c r="B12" i="31"/>
  <c r="B13" i="31"/>
  <c r="B11" i="31"/>
  <c r="B10" i="31"/>
  <c r="B16" i="31"/>
  <c r="E16" i="31"/>
  <c r="E35" i="31"/>
  <c r="E23" i="31"/>
  <c r="E22" i="31"/>
  <c r="E21" i="31"/>
  <c r="E20" i="31"/>
  <c r="E19" i="31"/>
  <c r="E18" i="31"/>
  <c r="E17" i="31"/>
  <c r="B35" i="31"/>
  <c r="B23" i="31"/>
  <c r="B22" i="31"/>
  <c r="B21" i="31"/>
  <c r="B20" i="31"/>
  <c r="B19" i="31"/>
  <c r="B18" i="31"/>
  <c r="B17" i="31"/>
  <c r="B6" i="31"/>
  <c r="W17" i="4"/>
  <c r="P48" i="29"/>
  <c r="P4" i="26" l="1"/>
  <c r="P3" i="26"/>
  <c r="V43" i="29" l="1"/>
  <c r="R43" i="29"/>
  <c r="R9" i="29"/>
  <c r="X65" i="34" l="1"/>
  <c r="J65" i="34"/>
  <c r="X64" i="34"/>
  <c r="J64" i="34"/>
  <c r="S61" i="34"/>
  <c r="G61" i="34"/>
  <c r="S59" i="34"/>
  <c r="G59" i="34"/>
  <c r="X23" i="34"/>
  <c r="J23" i="34"/>
  <c r="X22" i="34"/>
  <c r="J22" i="34"/>
  <c r="S19" i="34"/>
  <c r="G19" i="34"/>
  <c r="S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M8" i="4"/>
  <c r="M57" i="4" s="1"/>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<sst xmlns="http://schemas.openxmlformats.org/spreadsheetml/2006/main" count="2673" uniqueCount="1453">
  <si>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</si>
  <si>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</si>
  <si>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</si>
  <si>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</si>
  <si>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</si>
  <si>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</si>
  <si>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</si>
  <si>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</si>
  <si>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</si>
  <si>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</si>
  <si>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</si>
  <si>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</si>
  <si>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</si>
  <si>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</si>
  <si>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</si>
  <si>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</si>
  <si>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</si>
  <si>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</si>
  <si>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</si>
  <si>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</si>
  <si>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</si>
  <si>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</si>
  <si>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</si>
  <si>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</si>
  <si>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</si>
  <si>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</si>
  <si>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</si>
  <si>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</si>
  <si>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</si>
  <si>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</si>
  <si>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</si>
  <si>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</si>
  <si>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</si>
  <si>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</si>
  <si>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</si>
  <si>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</si>
  <si>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</si>
  <si>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</si>
  <si>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</si>
  <si>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</si>
  <si>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</si>
  <si>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</si>
  <si>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</si>
  <si>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</si>
  <si>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</si>
  <si>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</si>
  <si>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</si>
  <si>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</si>
  <si>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</si>
  <si>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</si>
  <si>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</si>
  <si>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</si>
  <si>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</si>
  <si>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</si>
  <si>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</si>
  <si>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</si>
  <si>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</si>
  <si>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</si>
  <si>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</si>
  <si>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</si>
  <si>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</si>
  <si>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</si>
  <si>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</si>
  <si>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</si>
  <si>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</si>
  <si>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</si>
  <si>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</si>
  <si>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</si>
  <si>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</si>
  <si>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</si>
  <si>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</si>
  <si>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</si>
  <si>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</si>
  <si>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</si>
  <si>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</si>
  <si>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</si>
  <si>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</si>
  <si>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</si>
  <si>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</si>
  <si>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</si>
  <si>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</si>
  <si>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</si>
  <si>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</si>
  <si>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</si>
  <si>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</si>
  <si>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</si>
  <si>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</si>
  <si>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</si>
  <si>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</si>
  <si>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</si>
  <si>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</si>
  <si>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</si>
  <si>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</si>
  <si>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</si>
  <si>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</si>
  <si>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</si>
  <si>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</si>
  <si>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</si>
  <si>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</si>
  <si>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</si>
  <si>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</si>
  <si>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</si>
  <si>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</si>
  <si>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</si>
  <si>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</si>
  <si>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</si>
  <si>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</si>
  <si>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</si>
  <si>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</si>
  <si>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</si>
  <si>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</si>
  <si>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</si>
  <si>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</si>
  <si>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</si>
  <si>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</si>
  <si>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</si>
  <si>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</si>
  <si>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</si>
  <si>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</si>
  <si>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</si>
  <si>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</si>
  <si>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</si>
  <si>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</si>
  <si>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</si>
  <si>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</si>
  <si>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</si>
  <si>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</si>
  <si>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</si>
  <si>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</si>
  <si>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</si>
  <si>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</si>
  <si>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</si>
  <si>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</si>
  <si>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</si>
  <si>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</si>
  <si>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</si>
  <si>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</si>
  <si>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</si>
  <si>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</si>
  <si>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</si>
  <si>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</si>
  <si>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</si>
  <si>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</si>
  <si>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</si>
  <si>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</si>
  <si>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</si>
  <si>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</si>
  <si>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</si>
  <si>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</si>
  <si>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</si>
  <si>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</si>
  <si>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</si>
  <si>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</si>
  <si>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</si>
  <si>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</si>
  <si>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</si>
  <si>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</si>
  <si>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</si>
  <si>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</si>
  <si>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</si>
  <si>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</si>
  <si>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</si>
  <si>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</si>
  <si>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</si>
  <si>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</si>
  <si>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</si>
  <si>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</si>
  <si>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</si>
  <si>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</si>
  <si>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</si>
  <si>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</si>
  <si>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</si>
  <si>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</si>
  <si>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</si>
  <si>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</si>
  <si>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</si>
  <si>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</si>
  <si>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</si>
  <si>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</si>
  <si>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</si>
  <si>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</si>
  <si>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</si>
  <si>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</si>
  <si>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</si>
  <si>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</si>
  <si>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</si>
  <si>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</si>
  <si>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</si>
  <si>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</si>
  <si>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</si>
  <si>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</si>
  <si>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</si>
  <si>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</si>
  <si>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</si>
  <si>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</si>
  <si>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</si>
  <si>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</si>
  <si>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</si>
  <si>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</si>
  <si>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</si>
  <si>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</si>
  <si>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</si>
  <si>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</si>
  <si>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</si>
  <si>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</si>
  <si>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</si>
  <si>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</si>
  <si>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</si>
  <si>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</si>
  <si>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</si>
  <si>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</si>
  <si>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</si>
  <si>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</si>
  <si>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</si>
  <si>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</si>
  <si>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</si>
  <si>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</si>
  <si>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</si>
  <si>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</si>
  <si>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</si>
  <si>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</si>
  <si>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</si>
  <si>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</si>
  <si>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</si>
  <si>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</si>
  <si>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</si>
  <si>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</si>
  <si>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</si>
  <si>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</si>
  <si>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</si>
  <si>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</si>
  <si>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</si>
  <si>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</si>
  <si>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</si>
  <si>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</si>
  <si>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</si>
  <si>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</si>
  <si>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</si>
  <si>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</si>
  <si>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</si>
  <si>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</si>
  <si>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</si>
  <si>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</si>
  <si>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</si>
  <si>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</si>
  <si>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</si>
  <si>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</si>
  <si>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</si>
  <si>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</si>
  <si>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</si>
  <si>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</si>
  <si>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</si>
  <si>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</si>
  <si>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</si>
  <si>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</si>
  <si>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</si>
  <si>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</si>
  <si>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</si>
  <si>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</si>
  <si>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</si>
  <si>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</si>
  <si>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</si>
  <si>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</si>
  <si>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</si>
  <si>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</si>
  <si>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</si>
  <si>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</si>
  <si>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</si>
  <si>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</si>
  <si>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</si>
  <si>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</si>
  <si>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</si>
  <si>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</si>
  <si>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</si>
  <si>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</si>
  <si>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</si>
  <si>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</si>
  <si>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</si>
  <si>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</si>
  <si>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</si>
  <si>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</si>
  <si>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</si>
  <si>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</si>
  <si>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</si>
  <si>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</si>
  <si>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</si>
  <si>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</si>
  <si>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</si>
  <si>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</si>
  <si>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</si>
  <si>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</si>
  <si>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</si>
  <si>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</si>
  <si>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</si>
  <si>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</si>
  <si>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</si>
  <si>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</si>
  <si>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</si>
  <si>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</si>
  <si>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</si>
  <si>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</si>
  <si>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</si>
  <si>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</si>
  <si>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</si>
  <si>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</si>
  <si>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</si>
  <si>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</si>
  <si>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</si>
  <si>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</si>
  <si>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</si>
  <si>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</si>
  <si>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</si>
  <si>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</si>
  <si>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</si>
  <si>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</si>
  <si>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</si>
  <si>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</si>
  <si>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</si>
  <si>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</si>
  <si>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</si>
  <si>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</si>
  <si>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</si>
  <si>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</si>
  <si>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</si>
  <si>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</si>
  <si>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</si>
  <si>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</si>
  <si>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</si>
  <si>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</si>
  <si>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</si>
  <si>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</si>
  <si>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</si>
  <si>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</si>
  <si>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</si>
  <si>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</si>
  <si>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</si>
  <si>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</si>
  <si>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</si>
  <si>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</si>
  <si>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</si>
  <si>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</si>
  <si>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</si>
  <si>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</si>
  <si>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</si>
  <si>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</si>
  <si>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</si>
  <si>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</si>
  <si>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</si>
  <si>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</si>
  <si>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</si>
  <si>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</si>
  <si>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</si>
  <si>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</si>
  <si>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</si>
  <si>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</si>
  <si>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</si>
  <si>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</si>
  <si>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</si>
  <si>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</si>
  <si>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</si>
  <si>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</si>
  <si>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</si>
  <si>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</si>
  <si>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</si>
  <si>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</si>
  <si>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</si>
  <si>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</si>
  <si>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</si>
  <si>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</si>
  <si>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</si>
  <si>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</si>
  <si>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</si>
  <si>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</si>
  <si>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</si>
  <si>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</si>
  <si>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</si>
  <si>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</si>
  <si>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</si>
  <si>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</si>
  <si>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</si>
  <si>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</si>
  <si>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</si>
  <si>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</si>
  <si>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</si>
  <si>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</si>
  <si>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</si>
  <si>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</si>
  <si>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</si>
  <si>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</si>
  <si>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</si>
  <si>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</si>
  <si>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</si>
  <si>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</si>
  <si>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</si>
  <si>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</si>
  <si>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</si>
  <si>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</si>
  <si>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</si>
  <si>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</si>
  <si>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</si>
  <si>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</si>
  <si>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</si>
  <si>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</si>
  <si>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</si>
  <si>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</si>
  <si>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</si>
  <si>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</si>
  <si>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</si>
  <si>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</si>
  <si>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</si>
  <si>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</si>
  <si>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</si>
  <si>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</si>
  <si>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</si>
  <si>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</si>
  <si>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</si>
  <si>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</si>
  <si>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</si>
  <si>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</si>
  <si>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</si>
  <si>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</si>
  <si>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</si>
  <si>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</si>
  <si>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</si>
  <si>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</si>
  <si>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</si>
  <si>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</si>
  <si>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</si>
  <si>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</si>
  <si>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</si>
  <si>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</si>
  <si>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</si>
  <si>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</si>
  <si>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</si>
  <si>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</si>
  <si>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</si>
  <si>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</si>
  <si>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</si>
  <si>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</si>
  <si>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</si>
  <si>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</si>
  <si>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</si>
  <si>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</si>
  <si>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</si>
  <si>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</si>
  <si>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</si>
  <si>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</si>
  <si>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</si>
  <si>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</si>
  <si>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</si>
  <si>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</si>
  <si>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</si>
  <si>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</si>
  <si>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</si>
  <si>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</si>
  <si>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</si>
  <si>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</si>
  <si>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</si>
  <si>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</si>
  <si>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</si>
  <si>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</si>
  <si>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</si>
  <si>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</si>
  <si>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</si>
  <si>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</si>
  <si>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</si>
  <si>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</si>
  <si>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</si>
  <si>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</si>
  <si>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</si>
  <si>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</si>
  <si>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</si>
  <si>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</si>
  <si>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</si>
  <si>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</si>
  <si>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</si>
  <si>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</si>
  <si>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</si>
  <si>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</si>
  <si>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</si>
  <si>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</si>
  <si>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</si>
  <si>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</si>
  <si>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</si>
  <si>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</si>
  <si>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</si>
  <si>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</si>
  <si>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</si>
  <si>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</si>
  <si>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</si>
  <si>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</si>
  <si>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</si>
  <si>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</si>
  <si>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</si>
  <si>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</si>
  <si>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</si>
  <si>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</si>
  <si>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</si>
  <si>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</si>
  <si>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</si>
  <si>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</si>
  <si>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</si>
  <si>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</si>
  <si>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</si>
  <si>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</si>
  <si>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</si>
  <si>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</si>
  <si>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</si>
  <si>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</si>
  <si>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</si>
  <si>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</si>
  <si>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</si>
  <si>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</si>
  <si>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</si>
  <si>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</si>
  <si>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</si>
  <si>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</si>
  <si>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</si>
  <si>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</si>
  <si>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</si>
  <si>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</si>
  <si>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</si>
  <si>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</si>
  <si>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</si>
  <si>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</si>
  <si>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</si>
  <si>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</si>
  <si>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</si>
  <si>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</si>
  <si>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</si>
  <si>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</si>
  <si>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</si>
  <si>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</si>
  <si>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</si>
  <si>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</si>
  <si>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</si>
  <si>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</si>
  <si>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</si>
  <si>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</si>
  <si>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</si>
  <si>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</si>
  <si>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</si>
  <si>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</si>
  <si>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</si>
  <si>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</si>
  <si>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</si>
  <si>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</si>
  <si>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</si>
  <si>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</si>
  <si>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</si>
  <si>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</si>
  <si>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</si>
  <si>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</si>
  <si>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</si>
  <si>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</si>
  <si>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</si>
  <si>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</si>
  <si>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</si>
  <si>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</si>
  <si>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</si>
  <si>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</si>
  <si>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</si>
  <si>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</si>
  <si>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</si>
  <si>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</si>
  <si>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</si>
  <si>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</si>
  <si>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</si>
  <si>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</si>
  <si>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</si>
  <si>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</si>
  <si>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</si>
  <si>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</si>
  <si>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</si>
  <si>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</si>
  <si>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</si>
  <si>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</si>
  <si>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</si>
  <si>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</si>
  <si>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</si>
  <si>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</si>
  <si>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</si>
  <si>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</si>
  <si>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</si>
  <si>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</si>
  <si>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</si>
  <si>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</si>
  <si>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</si>
  <si>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</si>
  <si>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</si>
  <si>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</si>
  <si>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</si>
  <si>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</si>
  <si>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</si>
  <si>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</si>
  <si>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</si>
  <si>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</si>
  <si>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</si>
  <si>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</si>
  <si>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</si>
  <si>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</si>
  <si>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</si>
  <si>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</si>
  <si>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</si>
  <si>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</si>
  <si>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</si>
  <si>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</si>
  <si>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</si>
  <si>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</si>
  <si>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</si>
  <si>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</si>
  <si>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</si>
  <si>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</si>
  <si>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</si>
  <si>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</si>
  <si>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</si>
  <si>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</si>
  <si>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</si>
  <si>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</si>
  <si>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</si>
  <si>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</si>
  <si>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</si>
  <si>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</si>
  <si>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</si>
  <si>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</si>
  <si>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</si>
  <si>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</si>
  <si>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</si>
  <si>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</si>
  <si>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</si>
  <si>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</si>
  <si>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</si>
  <si>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</si>
  <si>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</si>
  <si>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</si>
  <si>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</si>
  <si>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</si>
  <si>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</si>
  <si>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</si>
  <si>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</si>
  <si>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</si>
  <si>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</si>
  <si>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</si>
  <si>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</si>
  <si>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</si>
  <si>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</si>
  <si>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</si>
  <si>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</si>
  <si>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</si>
  <si>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</si>
  <si>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</si>
  <si>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</si>
  <si>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</si>
  <si>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</si>
  <si>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</si>
  <si>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</si>
  <si>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</si>
  <si>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</si>
  <si>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</si>
  <si>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</si>
  <si>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</si>
  <si>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</si>
  <si>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</si>
  <si>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</si>
  <si>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</si>
  <si>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</si>
  <si>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</si>
  <si>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</si>
  <si>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</si>
  <si>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</si>
  <si>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</si>
  <si>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</si>
  <si>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</si>
  <si>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</si>
  <si>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</si>
  <si>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</si>
  <si>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</si>
  <si>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</si>
  <si>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</si>
  <si>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</si>
  <si>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</si>
  <si>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</si>
  <si>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</si>
  <si>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</si>
  <si>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</si>
  <si>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</si>
  <si>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</si>
  <si>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</si>
  <si>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</si>
  <si>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</si>
  <si>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</si>
  <si>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</si>
  <si>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</si>
  <si>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</si>
  <si>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</si>
  <si>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</si>
  <si>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</si>
  <si>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</si>
  <si>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</si>
  <si>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</si>
  <si>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</si>
  <si>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</si>
  <si>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</si>
  <si>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</si>
  <si>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</si>
  <si>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</si>
  <si>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</si>
  <si>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</si>
  <si>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</si>
  <si>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</si>
  <si>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</si>
  <si>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</si>
  <si>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</si>
  <si>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</si>
  <si>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</si>
  <si>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</si>
  <si>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</si>
  <si>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</si>
  <si>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</si>
  <si>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</si>
  <si>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</si>
  <si>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</si>
  <si>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</si>
  <si>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</si>
  <si>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</si>
  <si>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</si>
  <si>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</si>
  <si>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</si>
  <si>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</si>
  <si>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</si>
  <si>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</si>
  <si>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</si>
  <si>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</si>
  <si>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</si>
  <si>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</si>
  <si>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</si>
  <si>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</si>
  <si>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</si>
  <si>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</si>
  <si>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</si>
  <si>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</si>
  <si>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</si>
  <si>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</si>
  <si>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</si>
  <si>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</si>
  <si>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</si>
  <si>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</si>
  <si>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</si>
  <si>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</si>
  <si>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</si>
  <si>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</si>
  <si>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</si>
  <si>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</si>
  <si>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</si>
  <si>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</si>
  <si>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</si>
  <si>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</si>
  <si>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</si>
  <si>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</si>
  <si>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</si>
  <si>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</si>
  <si>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</si>
  <si>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</si>
  <si>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</si>
  <si>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</si>
  <si>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</si>
  <si>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</si>
  <si>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</si>
  <si>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</si>
  <si>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</si>
  <si>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</si>
  <si>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</si>
  <si>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</si>
  <si>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</si>
  <si>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</si>
  <si>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</si>
  <si>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</si>
  <si>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</si>
  <si>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</si>
  <si>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</si>
  <si>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</si>
  <si>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</si>
  <si>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</si>
  <si>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</si>
  <si>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</si>
  <si>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</si>
  <si>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</si>
  <si>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</si>
  <si>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</si>
  <si>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</si>
  <si>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</si>
  <si>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</si>
  <si>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</si>
  <si>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</si>
  <si>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</si>
  <si>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</si>
  <si>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</si>
  <si>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</si>
  <si>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</si>
  <si>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</si>
  <si>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</si>
  <si>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</si>
  <si>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</si>
  <si>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</si>
  <si>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</si>
  <si>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</si>
  <si>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</si>
  <si>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</si>
  <si>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</si>
  <si>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</si>
  <si>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</si>
  <si>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</si>
  <si>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</si>
  <si>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</si>
  <si>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</si>
  <si>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</si>
  <si>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</si>
  <si>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</si>
  <si>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</si>
  <si>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</si>
  <si>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</si>
  <si>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</si>
  <si>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</si>
  <si>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</si>
  <si>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</si>
  <si>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</si>
  <si>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</si>
  <si>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</si>
  <si>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</si>
  <si>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</si>
  <si>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</si>
  <si>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</si>
  <si>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</si>
  <si>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</si>
  <si>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</si>
  <si>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</si>
  <si>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</si>
  <si>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</si>
  <si>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</si>
  <si>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</si>
  <si>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</si>
  <si>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</si>
  <si>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</si>
  <si>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</si>
  <si>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</si>
  <si>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</si>
  <si>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</si>
  <si>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</si>
  <si>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</si>
  <si>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</si>
  <si>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</si>
  <si>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</si>
  <si>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</si>
  <si>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</si>
  <si>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</si>
  <si>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</si>
  <si>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</si>
  <si>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</si>
  <si>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</si>
  <si>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</si>
  <si>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</si>
  <si>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</si>
  <si>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</si>
  <si>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</si>
  <si>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</si>
  <si>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</si>
  <si>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</si>
  <si>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</si>
  <si>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</si>
  <si>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</si>
  <si>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</si>
  <si>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</si>
  <si>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</si>
  <si>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</si>
  <si>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</si>
  <si>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</si>
  <si>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</si>
  <si>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</si>
  <si>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</si>
  <si>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</si>
  <si>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</si>
  <si>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</si>
  <si>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</si>
  <si>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</si>
  <si>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</si>
  <si>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</si>
  <si>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</si>
  <si>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</si>
  <si>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</si>
  <si>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</si>
  <si>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</si>
  <si>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</si>
  <si>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</si>
  <si>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</si>
  <si>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</si>
  <si>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</si>
  <si>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</si>
  <si>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</si>
  <si>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</si>
  <si>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</si>
  <si>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</si>
  <si>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</si>
  <si>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</si>
  <si>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</si>
  <si>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</si>
  <si>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</si>
  <si>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</si>
  <si>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</si>
  <si>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</si>
  <si>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</si>
  <si>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</si>
  <si>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</si>
  <si>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</si>
  <si>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</si>
  <si>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</si>
  <si>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</si>
  <si>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</si>
  <si>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</si>
  <si>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</si>
  <si>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</si>
  <si>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</si>
  <si>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</si>
  <si>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</si>
  <si>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</si>
  <si>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</si>
  <si>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</si>
  <si>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</si>
  <si>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</si>
  <si>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</si>
  <si>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</si>
  <si>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</si>
  <si>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</si>
  <si>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</si>
  <si>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</si>
  <si>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</si>
  <si>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</si>
  <si>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</si>
  <si>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</si>
  <si>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</si>
  <si>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</si>
  <si>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</si>
  <si>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</si>
  <si>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</si>
  <si>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</si>
  <si>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</si>
  <si>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</si>
  <si>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</si>
  <si>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</si>
  <si>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</si>
  <si>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</si>
  <si>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</si>
  <si>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</si>
  <si>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</si>
  <si>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</si>
  <si>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</si>
  <si>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</si>
  <si>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</si>
  <si>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</si>
  <si>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</si>
  <si>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</si>
  <si>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</si>
  <si>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</si>
  <si>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</si>
  <si>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</si>
  <si>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</si>
  <si>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</si>
  <si>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</si>
  <si>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</si>
  <si>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</si>
  <si>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</si>
  <si>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</si>
  <si>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</si>
  <si>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</si>
  <si>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</si>
  <si>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</si>
  <si>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</si>
  <si>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</si>
  <si>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</si>
  <si>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</si>
  <si>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</si>
  <si>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</si>
  <si>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</si>
  <si>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</si>
  <si>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</si>
  <si>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</si>
  <si>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</si>
  <si>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</si>
  <si>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</si>
  <si>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</si>
  <si>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</si>
  <si>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</si>
  <si>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</si>
  <si>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</si>
  <si>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</si>
  <si>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</si>
  <si>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</si>
  <si>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</si>
  <si>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</si>
  <si>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</si>
  <si>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</si>
  <si>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</si>
  <si>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</si>
  <si>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</si>
  <si>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</si>
  <si>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</si>
  <si>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</si>
  <si>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</si>
  <si>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</si>
  <si>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</si>
  <si>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</si>
  <si>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</si>
  <si>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</si>
  <si>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</si>
  <si>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</si>
  <si>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</si>
  <si>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</si>
  <si>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</si>
  <si>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</si>
  <si>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</si>
  <si>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</si>
  <si>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</si>
  <si>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</si>
  <si>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</si>
  <si>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</si>
  <si>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</si>
  <si>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</si>
  <si>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</si>
  <si>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</si>
  <si>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</si>
  <si>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</si>
  <si>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</si>
  <si>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</si>
  <si>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</si>
  <si>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</si>
  <si>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</si>
  <si>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</si>
  <si>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</si>
  <si>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</si>
  <si>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</si>
  <si>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</si>
  <si>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</si>
  <si>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</si>
  <si>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</si>
  <si>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</si>
  <si>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</si>
  <si>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</si>
  <si>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外字表記希望届</t>
    <rPh sb="0" eb="2">
      <t>ガイジ</t>
    </rPh>
    <rPh sb="2" eb="4">
      <t>ヒョウキ</t>
    </rPh>
    <rPh sb="4" eb="6">
      <t>キボウ</t>
    </rPh>
    <rPh sb="6" eb="7">
      <t>トドケ</t>
    </rPh>
    <phoneticPr fontId="59"/>
  </si>
  <si>
    <t>氏名は、外字（戸籍名どおり）を希望します。</t>
    <rPh sb="0" eb="2">
      <t>シメイ</t>
    </rPh>
    <rPh sb="4" eb="6">
      <t>ガイジ</t>
    </rPh>
    <rPh sb="7" eb="10">
      <t>コセキメイ</t>
    </rPh>
    <rPh sb="15" eb="17">
      <t>キボウ</t>
    </rPh>
    <phoneticPr fontId="59"/>
  </si>
  <si>
    <t>氏　名</t>
    <rPh sb="0" eb="1">
      <t>シ</t>
    </rPh>
    <rPh sb="2" eb="3">
      <t>ナ</t>
    </rPh>
    <phoneticPr fontId="59"/>
  </si>
  <si>
    <t>日本弁護士連合会　御中</t>
    <rPh sb="0" eb="2">
      <t>ニホン</t>
    </rPh>
    <rPh sb="2" eb="5">
      <t>ベンゴシ</t>
    </rPh>
    <rPh sb="5" eb="8">
      <t>レンゴウカイ</t>
    </rPh>
    <rPh sb="9" eb="11">
      <t>オンチュウ</t>
    </rPh>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</si>
  <si>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</si>
  <si>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</si>
  <si>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</si>
  <si>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</si>
  <si>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</si>
  <si>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</si>
  <si>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</si>
  <si>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</si>
  <si>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</si>
  <si>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</si>
  <si>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</si>
  <si>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</si>
  <si>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</si>
  <si>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</si>
  <si>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</si>
  <si>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</si>
  <si>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</si>
  <si>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</si>
  <si>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</si>
  <si>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</si>
  <si>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</si>
  <si>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</si>
  <si>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</si>
  <si>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</si>
  <si>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</si>
  <si>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</si>
  <si>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</si>
  <si>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</si>
  <si>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</si>
  <si>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</si>
  <si>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</si>
  <si>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</si>
  <si>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</si>
  <si>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</si>
  <si>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</si>
  <si>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</si>
  <si>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</si>
  <si>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</si>
  <si>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</si>
  <si>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</si>
  <si>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</si>
  <si>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</si>
  <si>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</si>
  <si>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</si>
  <si>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</si>
  <si>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</si>
  <si>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</si>
  <si>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</si>
  <si>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</si>
  <si>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</si>
  <si>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</si>
  <si>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</si>
  <si>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</si>
  <si>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</si>
  <si>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</si>
  <si>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</si>
  <si>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</si>
  <si>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</si>
  <si>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</si>
  <si>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</si>
  <si>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</si>
  <si>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</si>
  <si>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</si>
  <si>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</si>
  <si>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</si>
  <si>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氏名は、常用漢字（正字変換）を希望します。</t>
    <rPh sb="0" eb="2">
      <t>シメイ</t>
    </rPh>
    <rPh sb="4" eb="6">
      <t>ジョウヨウ</t>
    </rPh>
    <rPh sb="6" eb="8">
      <t>カンジ</t>
    </rPh>
    <rPh sb="9" eb="11">
      <t>セイジ</t>
    </rPh>
    <rPh sb="11" eb="13">
      <t>ヘンカン</t>
    </rPh>
    <rPh sb="15" eb="17">
      <t>キボウ</t>
    </rPh>
    <phoneticPr fontId="59"/>
  </si>
  <si>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</si>
  <si>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</si>
  <si>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</si>
  <si>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</si>
  <si>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</si>
  <si>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</si>
  <si>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</si>
  <si>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</si>
  <si>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</si>
  <si>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</si>
  <si>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</si>
  <si>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</si>
  <si>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</si>
  <si>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</si>
  <si>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</si>
  <si>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</si>
  <si>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</si>
  <si>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</si>
  <si>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</si>
  <si>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</si>
  <si>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</si>
  <si>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</si>
  <si>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</si>
  <si>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</si>
  <si>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</si>
  <si>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</si>
  <si>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</si>
  <si>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</si>
  <si>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</si>
  <si>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</si>
  <si>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</si>
  <si>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</si>
  <si>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</si>
  <si>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</si>
  <si>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</si>
  <si>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</si>
  <si>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</si>
  <si>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</si>
  <si>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</si>
  <si>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</si>
  <si>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</si>
  <si>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</si>
  <si>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入会申込書</t>
    <rPh sb="0" eb="2">
      <t>ニュウカイ</t>
    </rPh>
    <rPh sb="2" eb="5">
      <t>モウシコミショ</t>
    </rPh>
    <phoneticPr fontId="59"/>
  </si>
  <si>
    <t>履歴書</t>
    <rPh sb="0" eb="3">
      <t>リレキショ</t>
    </rPh>
    <phoneticPr fontId="59"/>
  </si>
  <si>
    <t>質問事項書</t>
    <rPh sb="0" eb="2">
      <t>シツモン</t>
    </rPh>
    <rPh sb="2" eb="5">
      <t>ジコウショ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</si>
  <si>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</si>
  <si>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</si>
  <si>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</si>
  <si>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</si>
  <si>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</si>
  <si>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</si>
  <si>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</si>
  <si>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</si>
  <si>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</si>
  <si>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</si>
  <si>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</si>
  <si>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</si>
  <si>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</si>
  <si>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</si>
  <si>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</si>
  <si>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</si>
  <si>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</si>
  <si>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</si>
  <si>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</si>
  <si>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</si>
  <si>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</si>
  <si>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</si>
  <si>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</si>
  <si>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</si>
  <si>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</si>
  <si>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</si>
  <si>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</si>
  <si>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</si>
  <si>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</si>
  <si>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</si>
  <si>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</si>
  <si>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</si>
  <si>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</si>
  <si>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</si>
  <si>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</si>
  <si>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</si>
  <si>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</si>
  <si>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</si>
  <si>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</si>
  <si>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</si>
  <si>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</si>
  <si>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</si>
  <si>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</si>
  <si>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</si>
  <si>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</si>
  <si>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</si>
  <si>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</si>
  <si>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</si>
  <si>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</si>
  <si>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</si>
  <si>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</si>
  <si>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</si>
  <si>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</si>
  <si>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</si>
  <si>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</si>
  <si>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</si>
  <si>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</si>
  <si>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</si>
  <si>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</si>
  <si>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</si>
  <si>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</si>
  <si>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</si>
  <si>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</si>
  <si>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</si>
  <si>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</si>
  <si>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</si>
  <si>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</si>
  <si>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</si>
  <si>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</si>
  <si>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</si>
  <si>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</si>
  <si>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</si>
  <si>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</si>
  <si>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</si>
  <si>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</si>
  <si>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</si>
  <si>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</si>
  <si>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</si>
  <si>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</si>
  <si>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</si>
  <si>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</si>
  <si>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</si>
  <si>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</si>
  <si>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</si>
  <si>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</si>
  <si>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</si>
  <si>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</si>
  <si>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</si>
  <si>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</si>
  <si>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</si>
  <si>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</si>
  <si>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</si>
  <si>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</si>
  <si>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</si>
  <si>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</si>
  <si>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</si>
  <si>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</si>
  <si>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</si>
  <si>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</si>
  <si>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</si>
  <si>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</si>
  <si>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</si>
  <si>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</si>
  <si>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</si>
  <si>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</si>
  <si>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</si>
  <si>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</si>
  <si>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</si>
  <si>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</si>
  <si>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</si>
  <si>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</si>
  <si>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</si>
  <si>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</si>
  <si>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</si>
  <si>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</si>
  <si>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</si>
  <si>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</si>
  <si>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</si>
  <si>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</si>
  <si>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</si>
  <si>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</si>
  <si>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</si>
  <si>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</si>
  <si>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</si>
  <si>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</si>
  <si>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</si>
  <si>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</si>
  <si>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</si>
  <si>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</si>
  <si>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</si>
  <si>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</si>
  <si>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</si>
  <si>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</si>
  <si>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</si>
  <si>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</si>
  <si>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</si>
  <si>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</si>
  <si>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</si>
  <si>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</si>
  <si>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</si>
  <si>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</si>
  <si>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</si>
  <si>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</si>
  <si>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</si>
  <si>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</si>
  <si>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</si>
  <si>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t>
    <phoneticPr fontId="2" type="Hiragana"/>
  </si>
  <si>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</si>
  <si>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</si>
  <si>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</si>
  <si>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</si>
  <si>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</si>
  <si>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</si>
  <si>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</si>
  <si>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</si>
  <si>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</si>
  <si>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</si>
  <si>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</si>
  <si>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</si>
  <si>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</si>
  <si>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</si>
  <si>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</si>
  <si>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</si>
  <si>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</si>
  <si>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</si>
  <si>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</si>
  <si>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性　別</t>
    <rPh sb="0" eb="1">
      <t>セイ</t>
    </rPh>
    <rPh sb="2" eb="3">
      <t>ベツ</t>
    </rPh>
    <phoneticPr fontId="59"/>
  </si>
  <si>
    <t>氏　名</t>
    <rPh sb="0" eb="1">
      <t>シ</t>
    </rPh>
    <rPh sb="2" eb="3">
      <t>ナ</t>
    </rPh>
    <phoneticPr fontId="59"/>
  </si>
  <si>
    <t>ふりがな</t>
    <phoneticPr fontId="59"/>
  </si>
  <si>
    <t>　　大学法科大学院</t>
    <rPh sb="2" eb="4">
      <t>ダイガク</t>
    </rPh>
    <rPh sb="4" eb="9">
      <t>ホウカダイガクイン</t>
    </rPh>
    <phoneticPr fontId="59"/>
  </si>
  <si>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</si>
  <si>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</si>
  <si>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</si>
  <si>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</si>
  <si>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</si>
  <si>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</si>
  <si>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</si>
  <si>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</si>
  <si>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</si>
  <si>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</si>
  <si>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</si>
  <si>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</si>
  <si>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</si>
  <si>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</si>
  <si>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</si>
  <si>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</si>
  <si>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</si>
  <si>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</si>
  <si>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</si>
  <si>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</si>
  <si>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</si>
  <si>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</si>
  <si>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</si>
  <si>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</si>
  <si>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</si>
  <si>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</si>
  <si>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</si>
  <si>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</si>
  <si>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</si>
  <si>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弁護士であった者については，登録取消し前の弁護士名簿に登録されていた者と同一である
　ことを証する書類
　職務上の氏名を使用しようとする者は，職務上の氏名の届出書・使用許可申請書（第6号書式）
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55" eb="256">
      <t>ショウ</t>
    </rPh>
    <rPh sb="258" eb="260">
      <t>ショルイ</t>
    </rPh>
    <rPh sb="262" eb="265">
      <t>ショクムジョウ</t>
    </rPh>
    <rPh sb="266" eb="268">
      <t>シメイ</t>
    </rPh>
    <rPh sb="269" eb="271">
      <t>シヨウ</t>
    </rPh>
    <rPh sb="277" eb="278">
      <t>モノ</t>
    </rPh>
    <rPh sb="280" eb="283">
      <t>ショクムジョウ</t>
    </rPh>
    <rPh sb="284" eb="286">
      <t>シメイ</t>
    </rPh>
    <rPh sb="287" eb="290">
      <t>トドケデショ</t>
    </rPh>
    <rPh sb="291" eb="293">
      <t>シヨウ</t>
    </rPh>
    <rPh sb="293" eb="295">
      <t>キョカ</t>
    </rPh>
    <rPh sb="295" eb="298">
      <t>シンセイショ</t>
    </rPh>
    <rPh sb="299" eb="300">
      <t>ダイ</t>
    </rPh>
    <rPh sb="301" eb="302">
      <t>ゴウ</t>
    </rPh>
    <rPh sb="302" eb="304">
      <t>ショシキ</t>
    </rPh>
    <rPh sb="307" eb="308">
      <t>アワ</t>
    </rPh>
    <rPh sb="310" eb="312">
      <t>テイシュツ</t>
    </rPh>
    <phoneticPr fontId="59"/>
  </si>
  <si>
    <t>成年被後見人又は被保佐人である</t>
    <rPh sb="0" eb="2">
      <t>セイネン</t>
    </rPh>
    <rPh sb="2" eb="3">
      <t>ヒ</t>
    </rPh>
    <rPh sb="3" eb="6">
      <t>コウケンニン</t>
    </rPh>
    <rPh sb="6" eb="7">
      <t>マタ</t>
    </rPh>
    <rPh sb="8" eb="9">
      <t>ヒ</t>
    </rPh>
    <rPh sb="9" eb="12">
      <t>ホサニン</t>
    </rPh>
    <phoneticPr fontId="59"/>
  </si>
  <si>
    <t>該当する文字</t>
    <rPh sb="0" eb="2">
      <t>ガイトウ</t>
    </rPh>
    <rPh sb="4" eb="6">
      <t>モジ</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</si>
  <si>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</si>
  <si>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</si>
  <si>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 xml:space="preserve">
＜戸籍名に外字（旧字・異字体・俗字・略字等）が含まれる方が対象＞
　■日弁連システム
　　外字表記希望届あり→外字表記
　　外字表記希望届なし→正字表記
　■東弁システム
　　外字表記希望届の提出有無にかかわらず、システム上、外字表記可能な場合は外字表記、
　　システム上不可能な場合は正字表記　　　</t>
    <rPh sb="38" eb="41">
      <t>ニチベンレン</t>
    </rPh>
    <phoneticPr fontId="59"/>
  </si>
  <si>
    <t>いずれかを☑してください。</t>
    <phoneticPr fontId="59"/>
  </si>
  <si>
    <t>↓</t>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</si>
  <si>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</si>
  <si>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所属先（左記記載例参照）</t>
    <rPh sb="0" eb="3">
      <t>しょぞくさき</t>
    </rPh>
    <rPh sb="4" eb="6">
      <t>さき</t>
    </rPh>
    <rPh sb="6" eb="8">
      <t>きさい</t>
    </rPh>
    <rPh sb="8" eb="9">
      <t>れい</t>
    </rPh>
    <rPh sb="9" eb="11">
      <t>さんしょう</t>
    </rPh>
    <phoneticPr fontId="2" type="Hiragana"/>
  </si>
  <si>
    <r>
      <rPr>
        <sz val="11"/>
        <color rgb="FF000000"/>
        <rFont val="ＭＳ 明朝"/>
        <family val="1"/>
        <charset val="128"/>
      </rPr>
      <t>⑭</t>
    </r>
    <r>
      <rPr>
        <sz val="11"/>
        <color indexed="8"/>
        <rFont val="HGSｺﾞｼｯｸE"/>
        <family val="3"/>
        <charset val="128"/>
      </rPr>
      <t xml:space="preserve">職歴
★必須記載事項
・弁護士登録期間
（登録・登録換え・登録取消し・再登録）
・所属弁護士会
・所属先（法律事務所、企業等）
</t>
    </r>
    <r>
      <rPr>
        <sz val="11"/>
        <color indexed="8"/>
        <rFont val="HGSｺﾞｼｯｸE"/>
        <family val="1"/>
        <charset val="128"/>
      </rPr>
      <t xml:space="preserve">
【例】
</t>
    </r>
    <r>
      <rPr>
        <sz val="10"/>
        <color rgb="FF000000"/>
        <rFont val="HGSｺﾞｼｯｸE"/>
        <family val="3"/>
        <charset val="128"/>
      </rPr>
      <t xml:space="preserve">期間：弁護士登録、●●弁護士会
期間：●●法律事務所
期間：●●株式会社
期間：●●区役所
期間：●●弁護士会に登録換え、弁護士登録　　　　
　　　取消し（海外赴任のため）
期間：●●法律事務所
期間：●●株式会社
期間：弁護士再登録、●●弁護士会
期間：●●法律事務所
期間：●●法律事務所
期間：●●弁護士会に登録換え
期間：●●法律事務所
</t>
    </r>
    <rPh sb="1" eb="3">
      <t>ショクレキ</t>
    </rPh>
    <rPh sb="5" eb="7">
      <t>ヒッス</t>
    </rPh>
    <rPh sb="7" eb="9">
      <t>キサイ</t>
    </rPh>
    <rPh sb="9" eb="11">
      <t>ジコウ</t>
    </rPh>
    <rPh sb="13" eb="16">
      <t>ベンゴシ</t>
    </rPh>
    <rPh sb="16" eb="18">
      <t>トウロク</t>
    </rPh>
    <rPh sb="18" eb="20">
      <t>キカン</t>
    </rPh>
    <rPh sb="22" eb="24">
      <t>トウロク</t>
    </rPh>
    <rPh sb="25" eb="28">
      <t>トウロクガ</t>
    </rPh>
    <rPh sb="30" eb="32">
      <t>トウロク</t>
    </rPh>
    <rPh sb="32" eb="34">
      <t>トリケシ</t>
    </rPh>
    <rPh sb="36" eb="39">
      <t>サイトウロク</t>
    </rPh>
    <rPh sb="42" eb="44">
      <t>ショゾク</t>
    </rPh>
    <rPh sb="44" eb="48">
      <t>ベンゴシカイ</t>
    </rPh>
    <rPh sb="50" eb="53">
      <t>ショゾクサキ</t>
    </rPh>
    <rPh sb="54" eb="56">
      <t>ホウリツ</t>
    </rPh>
    <rPh sb="56" eb="59">
      <t>ジムショ</t>
    </rPh>
    <rPh sb="60" eb="62">
      <t>キギョウ</t>
    </rPh>
    <rPh sb="62" eb="63">
      <t>トウ</t>
    </rPh>
    <rPh sb="67" eb="68">
      <t>レイ</t>
    </rPh>
    <rPh sb="70" eb="72">
      <t>キカン</t>
    </rPh>
    <rPh sb="73" eb="76">
      <t>ベンゴシ</t>
    </rPh>
    <rPh sb="76" eb="78">
      <t>トウロク</t>
    </rPh>
    <rPh sb="81" eb="85">
      <t>ベンゴシカイ</t>
    </rPh>
    <rPh sb="86" eb="88">
      <t>キカン</t>
    </rPh>
    <rPh sb="91" eb="93">
      <t>ホウリツ</t>
    </rPh>
    <rPh sb="93" eb="96">
      <t>ジムショ</t>
    </rPh>
    <rPh sb="97" eb="99">
      <t>キカン</t>
    </rPh>
    <rPh sb="102" eb="106">
      <t>カブシキカイシャ</t>
    </rPh>
    <rPh sb="107" eb="109">
      <t>キカン</t>
    </rPh>
    <rPh sb="112" eb="115">
      <t>クヤクショ</t>
    </rPh>
    <rPh sb="116" eb="118">
      <t>キカン</t>
    </rPh>
    <rPh sb="121" eb="125">
      <t>ベンゴシカイ</t>
    </rPh>
    <rPh sb="126" eb="129">
      <t>トウロクガ</t>
    </rPh>
    <rPh sb="131" eb="134">
      <t>ベンゴシ</t>
    </rPh>
    <rPh sb="134" eb="136">
      <t>トウロク</t>
    </rPh>
    <rPh sb="144" eb="146">
      <t>トリケシ</t>
    </rPh>
    <rPh sb="148" eb="150">
      <t>カイガイ</t>
    </rPh>
    <rPh sb="150" eb="152">
      <t>フニン</t>
    </rPh>
    <rPh sb="157" eb="159">
      <t>キカン</t>
    </rPh>
    <rPh sb="162" eb="164">
      <t>ホウリツ</t>
    </rPh>
    <rPh sb="164" eb="167">
      <t>ジムショ</t>
    </rPh>
    <rPh sb="168" eb="170">
      <t>キカン</t>
    </rPh>
    <rPh sb="173" eb="175">
      <t>カブシキ</t>
    </rPh>
    <rPh sb="175" eb="177">
      <t>カイシャ</t>
    </rPh>
    <rPh sb="178" eb="180">
      <t>キカン</t>
    </rPh>
    <rPh sb="181" eb="184">
      <t>ベンゴシ</t>
    </rPh>
    <rPh sb="184" eb="187">
      <t>サイトウロク</t>
    </rPh>
    <rPh sb="190" eb="194">
      <t>ベンゴシカイ</t>
    </rPh>
    <rPh sb="195" eb="197">
      <t>キカン</t>
    </rPh>
    <rPh sb="200" eb="202">
      <t>ホウリツ</t>
    </rPh>
    <rPh sb="202" eb="205">
      <t>ジムショ</t>
    </rPh>
    <rPh sb="206" eb="208">
      <t>キカン</t>
    </rPh>
    <rPh sb="211" eb="213">
      <t>ホウリツ</t>
    </rPh>
    <rPh sb="213" eb="216">
      <t>ジムショ</t>
    </rPh>
    <rPh sb="217" eb="219">
      <t>キカン</t>
    </rPh>
    <rPh sb="222" eb="226">
      <t>ベンゴシカイ</t>
    </rPh>
    <rPh sb="227" eb="230">
      <t>トウロクガ</t>
    </rPh>
    <rPh sb="232" eb="234">
      <t>キカン</t>
    </rPh>
    <rPh sb="237" eb="239">
      <t>ホウリツ</t>
    </rPh>
    <rPh sb="239" eb="242">
      <t>ジムショ</t>
    </rPh>
    <phoneticPr fontId="2"/>
  </si>
  <si>
    <t>←</t>
    <phoneticPr fontId="2" type="Hiragana"/>
  </si>
  <si>
    <t>入会案内添付資料、参照</t>
    <rPh sb="0" eb="2">
      <t>にゅうかい</t>
    </rPh>
    <rPh sb="2" eb="4">
      <t>あんない</t>
    </rPh>
    <rPh sb="4" eb="6">
      <t>てんぷ</t>
    </rPh>
    <rPh sb="6" eb="8">
      <t>しりょう</t>
    </rPh>
    <rPh sb="9" eb="11">
      <t>さんしょう</t>
    </rPh>
    <phoneticPr fontId="2" type="Hiragana"/>
  </si>
  <si>
    <t>有</t>
    <rPh sb="0" eb="1">
      <t>アリ</t>
    </rPh>
    <phoneticPr fontId="59"/>
  </si>
  <si>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</si>
  <si>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t>1</t>
    <phoneticPr fontId="59"/>
  </si>
  <si>
    <t>1
※</t>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</si>
  <si>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t>
    </r>
    <phoneticPr fontId="59"/>
  </si>
  <si>
    <r>
      <t xml:space="preserve">外国人住民に係る住民票の写し
</t>
    </r>
    <r>
      <rPr>
        <sz val="9"/>
        <rFont val="ＭＳ 明朝"/>
        <family val="1"/>
        <charset val="128"/>
      </rPr>
      <t>※自治体発行の原本</t>
    </r>
    <rPh sb="0" eb="3">
      <t>ガイコクジン</t>
    </rPh>
    <rPh sb="3" eb="5">
      <t>ジュウミン</t>
    </rPh>
    <rPh sb="6" eb="7">
      <t>カカ</t>
    </rPh>
    <rPh sb="8" eb="11">
      <t>ジュウミンヒョウ</t>
    </rPh>
    <rPh sb="12" eb="13">
      <t>ウツ</t>
    </rPh>
    <rPh sb="16" eb="19">
      <t>ジチタイ</t>
    </rPh>
    <rPh sb="19" eb="21">
      <t>ハッコウ</t>
    </rPh>
    <rPh sb="22" eb="24">
      <t>ゲンポン</t>
    </rPh>
    <phoneticPr fontId="59"/>
  </si>
  <si>
    <t>【全員】</t>
    <rPh sb="1" eb="3">
      <t>ゼンイン</t>
    </rPh>
    <phoneticPr fontId="59"/>
  </si>
  <si>
    <t>弁護士名簿登録換え請求書（現弁護士会から返却を受けた「日弁連提出用」「新弁護士会控」）</t>
    <rPh sb="0" eb="5">
      <t>ベンゴシメイボ</t>
    </rPh>
    <rPh sb="5" eb="8">
      <t>トウロクガ</t>
    </rPh>
    <rPh sb="9" eb="12">
      <t>セイキュウショ</t>
    </rPh>
    <rPh sb="13" eb="14">
      <t>ゲン</t>
    </rPh>
    <rPh sb="14" eb="18">
      <t>ベンゴシカイ</t>
    </rPh>
    <rPh sb="20" eb="22">
      <t>ヘンキャク</t>
    </rPh>
    <rPh sb="23" eb="24">
      <t>ウ</t>
    </rPh>
    <rPh sb="27" eb="30">
      <t>ニチベンレン</t>
    </rPh>
    <rPh sb="30" eb="32">
      <t>テイシュツ</t>
    </rPh>
    <rPh sb="32" eb="33">
      <t>ヨウ</t>
    </rPh>
    <rPh sb="35" eb="36">
      <t>シン</t>
    </rPh>
    <rPh sb="36" eb="40">
      <t>ベンゴシカイ</t>
    </rPh>
    <rPh sb="40" eb="41">
      <t>ヒカ</t>
    </rPh>
    <phoneticPr fontId="59"/>
  </si>
  <si>
    <t>弁護士名簿登録換え届書（現弁護士会から返却を受けた現弁護士会会長の認証がある「日弁連提出用」「新弁護士会控」）</t>
    <rPh sb="0" eb="3">
      <t>ベンゴシ</t>
    </rPh>
    <rPh sb="3" eb="5">
      <t>メイボ</t>
    </rPh>
    <rPh sb="5" eb="7">
      <t>トウロク</t>
    </rPh>
    <rPh sb="7" eb="8">
      <t>ガ</t>
    </rPh>
    <rPh sb="9" eb="10">
      <t>トドケ</t>
    </rPh>
    <rPh sb="10" eb="11">
      <t>ショ</t>
    </rPh>
    <rPh sb="25" eb="26">
      <t>ゲン</t>
    </rPh>
    <rPh sb="26" eb="30">
      <t>ベンゴシカイ</t>
    </rPh>
    <rPh sb="30" eb="32">
      <t>カイチョウ</t>
    </rPh>
    <rPh sb="33" eb="35">
      <t>ニンショウ</t>
    </rPh>
    <phoneticPr fontId="59"/>
  </si>
  <si>
    <t>登録換え希望日届出書・連絡先回答書</t>
    <rPh sb="0" eb="2">
      <t>トウロク</t>
    </rPh>
    <rPh sb="2" eb="3">
      <t>ガ</t>
    </rPh>
    <rPh sb="4" eb="7">
      <t>キボウビ</t>
    </rPh>
    <rPh sb="7" eb="10">
      <t>トドケデショ</t>
    </rPh>
    <rPh sb="11" eb="14">
      <t>レンラクサキ</t>
    </rPh>
    <rPh sb="14" eb="17">
      <t>カイトウショ</t>
    </rPh>
    <phoneticPr fontId="59"/>
  </si>
  <si>
    <r>
      <t xml:space="preserve">職務上の氏名の届出書・使用許可申請書
</t>
    </r>
    <r>
      <rPr>
        <sz val="9"/>
        <color theme="1"/>
        <rFont val="ＭＳ 明朝"/>
        <family val="1"/>
        <charset val="128"/>
      </rPr>
      <t>※すでに本届出をされ、職務上の氏名を使用されている方は登録換えに伴い改めて提出する必要はありません。</t>
    </r>
    <rPh sb="0" eb="3">
      <t>ショクムジョウ</t>
    </rPh>
    <rPh sb="4" eb="6">
      <t>シメイ</t>
    </rPh>
    <rPh sb="7" eb="10">
      <t>トドケデショ</t>
    </rPh>
    <rPh sb="11" eb="13">
      <t>シヨウ</t>
    </rPh>
    <rPh sb="13" eb="15">
      <t>キョカ</t>
    </rPh>
    <rPh sb="15" eb="18">
      <t>シンセイショ</t>
    </rPh>
    <rPh sb="23" eb="24">
      <t>ホン</t>
    </rPh>
    <rPh sb="24" eb="26">
      <t>トドケデ</t>
    </rPh>
    <rPh sb="30" eb="33">
      <t>ショクムウエ</t>
    </rPh>
    <rPh sb="34" eb="36">
      <t>シメイ</t>
    </rPh>
    <rPh sb="37" eb="39">
      <t>シヨウ</t>
    </rPh>
    <rPh sb="44" eb="45">
      <t>カタ</t>
    </rPh>
    <rPh sb="46" eb="49">
      <t>トウロクガ</t>
    </rPh>
    <rPh sb="51" eb="52">
      <t>トモナ</t>
    </rPh>
    <rPh sb="53" eb="54">
      <t>アラタ</t>
    </rPh>
    <rPh sb="56" eb="58">
      <t>テイシュツ</t>
    </rPh>
    <rPh sb="60" eb="62">
      <t>ヒツヨウ</t>
    </rPh>
    <phoneticPr fontId="59"/>
  </si>
  <si>
    <r>
      <t>（登録換え用）</t>
    </r>
    <r>
      <rPr>
        <u/>
        <sz val="11"/>
        <rFont val="ＭＳ 明朝"/>
        <family val="1"/>
        <charset val="128"/>
      </rPr>
      <t>日弁連提出用</t>
    </r>
    <rPh sb="1" eb="3">
      <t>トウロク</t>
    </rPh>
    <rPh sb="3" eb="4">
      <t>ガ</t>
    </rPh>
    <rPh sb="5" eb="6">
      <t>ヨウ</t>
    </rPh>
    <rPh sb="7" eb="10">
      <t>ニチベンレン</t>
    </rPh>
    <rPh sb="10" eb="12">
      <t>テイシュツ</t>
    </rPh>
    <rPh sb="12" eb="13">
      <t>ヨウ</t>
    </rPh>
    <phoneticPr fontId="2"/>
  </si>
  <si>
    <t>誓　　約　　書</t>
    <rPh sb="0" eb="1">
      <t>チカイ</t>
    </rPh>
    <rPh sb="3" eb="4">
      <t>ヤク</t>
    </rPh>
    <rPh sb="6" eb="7">
      <t>ショ</t>
    </rPh>
    <phoneticPr fontId="2"/>
  </si>
  <si>
    <t>私は，弁護士法第12条第2項に掲げる事項に該当しないことを誓約いたします。</t>
    <rPh sb="0" eb="1">
      <t>ワタシ</t>
    </rPh>
    <phoneticPr fontId="2"/>
  </si>
  <si>
    <t>※職務上の氏名を使用している場合は，氏名欄及び本人欄には職務上の氏名を記載すること。</t>
    <rPh sb="1" eb="4">
      <t>ショクムジョウ</t>
    </rPh>
    <rPh sb="5" eb="7">
      <t>シメイ</t>
    </rPh>
    <rPh sb="8" eb="10">
      <t>シヨウ</t>
    </rPh>
    <rPh sb="14" eb="16">
      <t>バアイ</t>
    </rPh>
    <rPh sb="18" eb="21">
      <t>シメイラン</t>
    </rPh>
    <rPh sb="21" eb="22">
      <t>オヨ</t>
    </rPh>
    <rPh sb="23" eb="25">
      <t>ホンニン</t>
    </rPh>
    <rPh sb="25" eb="26">
      <t>ラン</t>
    </rPh>
    <rPh sb="28" eb="30">
      <t>ショクム</t>
    </rPh>
    <rPh sb="30" eb="31">
      <t>ウエ</t>
    </rPh>
    <rPh sb="32" eb="34">
      <t>シメイ</t>
    </rPh>
    <rPh sb="35" eb="37">
      <t>キサイ</t>
    </rPh>
    <phoneticPr fontId="2"/>
  </si>
  <si>
    <r>
      <t>（登録換え用）</t>
    </r>
    <r>
      <rPr>
        <u/>
        <sz val="11"/>
        <rFont val="ＭＳ 明朝"/>
        <family val="1"/>
        <charset val="128"/>
      </rPr>
      <t>弁護士会控</t>
    </r>
    <rPh sb="1" eb="3">
      <t>トウロク</t>
    </rPh>
    <rPh sb="3" eb="4">
      <t>ガ</t>
    </rPh>
    <rPh sb="5" eb="6">
      <t>ヨウ</t>
    </rPh>
    <rPh sb="7" eb="10">
      <t>ベンゴシ</t>
    </rPh>
    <rPh sb="10" eb="11">
      <t>カイ</t>
    </rPh>
    <rPh sb="11" eb="12">
      <t>ヒカエ</t>
    </rPh>
    <phoneticPr fontId="2"/>
  </si>
  <si>
    <t>（登録換え用）弁護士会控</t>
    <rPh sb="1" eb="4">
      <t>トウロクガ</t>
    </rPh>
    <rPh sb="5" eb="6">
      <t>ヨウ</t>
    </rPh>
    <rPh sb="7" eb="11">
      <t>ベンゴシカイ</t>
    </rPh>
    <rPh sb="11" eb="12">
      <t>ヒカ</t>
    </rPh>
    <phoneticPr fontId="59"/>
  </si>
  <si>
    <t>　本書は、提出された登録換え請求書に補正等が生じ、登録換え請求者本人と直接連絡をとる必要性が生じた場合、利用することを目的として作成しています。書類の補正は、本人でないと対応できない事項もあります。登録換え請求書提出後、特に国外への渡航等を計画される場合にはご留意ください。</t>
    <rPh sb="1" eb="3">
      <t>ホンショ</t>
    </rPh>
    <rPh sb="5" eb="7">
      <t>テイシュツ</t>
    </rPh>
    <rPh sb="10" eb="12">
      <t>トウロク</t>
    </rPh>
    <rPh sb="12" eb="13">
      <t>ガ</t>
    </rPh>
    <rPh sb="14" eb="17">
      <t>セイキュウショ</t>
    </rPh>
    <rPh sb="18" eb="20">
      <t>ホセイ</t>
    </rPh>
    <rPh sb="20" eb="21">
      <t>トウ</t>
    </rPh>
    <rPh sb="22" eb="23">
      <t>ショウ</t>
    </rPh>
    <rPh sb="25" eb="27">
      <t>トウロク</t>
    </rPh>
    <rPh sb="27" eb="28">
      <t>ガ</t>
    </rPh>
    <rPh sb="29" eb="32">
      <t>セイキュウシャ</t>
    </rPh>
    <rPh sb="32" eb="34">
      <t>ホンニン</t>
    </rPh>
    <rPh sb="35" eb="37">
      <t>チョクセツ</t>
    </rPh>
    <rPh sb="37" eb="39">
      <t>レンラク</t>
    </rPh>
    <rPh sb="42" eb="45">
      <t>ヒツヨウセイ</t>
    </rPh>
    <rPh sb="46" eb="47">
      <t>ショウ</t>
    </rPh>
    <rPh sb="49" eb="51">
      <t>バアイ</t>
    </rPh>
    <rPh sb="52" eb="54">
      <t>リヨウ</t>
    </rPh>
    <rPh sb="59" eb="61">
      <t>モクテキ</t>
    </rPh>
    <rPh sb="64" eb="66">
      <t>サクセイ</t>
    </rPh>
    <rPh sb="72" eb="74">
      <t>ショルイ</t>
    </rPh>
    <rPh sb="75" eb="77">
      <t>ホセイ</t>
    </rPh>
    <rPh sb="79" eb="81">
      <t>ホンニン</t>
    </rPh>
    <rPh sb="85" eb="87">
      <t>タイオウ</t>
    </rPh>
    <rPh sb="91" eb="93">
      <t>ジコウ</t>
    </rPh>
    <rPh sb="99" eb="101">
      <t>トウロク</t>
    </rPh>
    <rPh sb="101" eb="102">
      <t>ガ</t>
    </rPh>
    <rPh sb="103" eb="106">
      <t>セイキュウショ</t>
    </rPh>
    <rPh sb="106" eb="109">
      <t>テイシュツゴ</t>
    </rPh>
    <rPh sb="110" eb="111">
      <t>トク</t>
    </rPh>
    <rPh sb="112" eb="114">
      <t>コクガイ</t>
    </rPh>
    <rPh sb="116" eb="118">
      <t>トコウ</t>
    </rPh>
    <rPh sb="118" eb="119">
      <t>トウ</t>
    </rPh>
    <rPh sb="120" eb="122">
      <t>ケイカク</t>
    </rPh>
    <rPh sb="125" eb="127">
      <t>バアイ</t>
    </rPh>
    <rPh sb="130" eb="132">
      <t>リュウイ</t>
    </rPh>
    <phoneticPr fontId="59"/>
  </si>
  <si>
    <t>登録換え</t>
    <rPh sb="0" eb="2">
      <t>トウロク</t>
    </rPh>
    <rPh sb="2" eb="3">
      <t>ガ</t>
    </rPh>
    <phoneticPr fontId="35"/>
  </si>
  <si>
    <t>マンション・ビル名・部屋番号</t>
    <rPh sb="8" eb="9">
      <t>メイ</t>
    </rPh>
    <rPh sb="10" eb="14">
      <t>ヘヤバンゴウ</t>
    </rPh>
    <phoneticPr fontId="4"/>
  </si>
  <si>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2" eb="14">
      <t>バンゴウ</t>
    </rPh>
    <rPh sb="14" eb="15">
      <t>・</t>
    </rPh>
    <rPh sb="15" eb="17">
      <t>キギョウ</t>
    </rPh>
    <rPh sb="17" eb="18">
      <t>メイ</t>
    </rPh>
    <rPh sb="18" eb="19">
      <t xml:space="preserve">
</t>
    </rPh>
    <rPh sb="19" eb="20">
      <t>トウ</t>
    </rPh>
    <rPh sb="25" eb="27">
      <t>ヒョウキ</t>
    </rPh>
    <rPh sb="46" eb="48">
      <t>ニュウリョク</t>
    </rPh>
    <phoneticPr fontId="4"/>
  </si>
  <si>
    <t>次の２項目と通数に不足がないか、押印箇所に漏れがないかを最終点検し☑を入れてください。</t>
    <rPh sb="0" eb="1">
      <t>ツギ</t>
    </rPh>
    <rPh sb="3" eb="5">
      <t>コウモク</t>
    </rPh>
    <rPh sb="6" eb="8">
      <t>ツウスウ</t>
    </rPh>
    <rPh sb="9" eb="11">
      <t>フソク</t>
    </rPh>
    <rPh sb="16" eb="20">
      <t>オウインカショ</t>
    </rPh>
    <rPh sb="21" eb="22">
      <t>モ</t>
    </rPh>
    <rPh sb="28" eb="30">
      <t>サイシュウ</t>
    </rPh>
    <rPh sb="30" eb="32">
      <t>テンケン</t>
    </rPh>
    <rPh sb="35" eb="36">
      <t>イ</t>
    </rPh>
    <phoneticPr fontId="59"/>
  </si>
  <si>
    <t>□　登録換え希望日（④シート）は記入済みです。</t>
    <rPh sb="2" eb="4">
      <t>トウロク</t>
    </rPh>
    <rPh sb="4" eb="5">
      <t>ガ</t>
    </rPh>
    <rPh sb="6" eb="9">
      <t>キボウビ</t>
    </rPh>
    <rPh sb="16" eb="18">
      <t>キニュウ</t>
    </rPh>
    <rPh sb="18" eb="19">
      <t>スミ</t>
    </rPh>
    <phoneticPr fontId="59"/>
  </si>
  <si>
    <t>【外国籍の方のみ】⑪</t>
    <rPh sb="1" eb="4">
      <t>ガイコクセキ</t>
    </rPh>
    <rPh sb="5" eb="6">
      <t>カタ</t>
    </rPh>
    <phoneticPr fontId="59"/>
  </si>
  <si>
    <t>【希望者のみ】⑫</t>
    <rPh sb="1" eb="4">
      <t>キボウシャ</t>
    </rPh>
    <phoneticPr fontId="59"/>
  </si>
  <si>
    <t>【該当者のみ】⑬</t>
    <rPh sb="1" eb="4">
      <t>ガイトウシャ</t>
    </rPh>
    <phoneticPr fontId="59"/>
  </si>
  <si>
    <t>【該当者のみ】⑧</t>
    <rPh sb="1" eb="4">
      <t>ガイトウシャ</t>
    </rPh>
    <phoneticPr fontId="59"/>
  </si>
  <si>
    <t>【該当者のみ】⑨</t>
    <rPh sb="1" eb="4">
      <t>ガイトウシャ</t>
    </rPh>
    <phoneticPr fontId="59"/>
  </si>
  <si>
    <t>【該当者のみ】⑩</t>
    <rPh sb="1" eb="4">
      <t>ガイトウシャ</t>
    </rPh>
    <phoneticPr fontId="59"/>
  </si>
  <si>
    <r>
      <t>入会金減免申請書</t>
    </r>
    <r>
      <rPr>
        <sz val="9"/>
        <color rgb="FFFF0000"/>
        <rFont val="ＭＳ 明朝"/>
        <family val="1"/>
        <charset val="128"/>
      </rPr>
      <t>（元会員が他の弁護士会に登録換えをして連合会が設置又は支援する公設事務所に入所し、その退所後、再び本会に登録換えの請求をするとき）</t>
    </r>
    <rPh sb="0" eb="3">
      <t>ニュウカイキン</t>
    </rPh>
    <rPh sb="3" eb="5">
      <t>ゲンメン</t>
    </rPh>
    <rPh sb="5" eb="8">
      <t>シンセイショ</t>
    </rPh>
    <rPh sb="9" eb="10">
      <t>モト</t>
    </rPh>
    <rPh sb="10" eb="12">
      <t>カイイン</t>
    </rPh>
    <rPh sb="11" eb="12">
      <t>トウカイ</t>
    </rPh>
    <phoneticPr fontId="59"/>
  </si>
  <si>
    <r>
      <t>入会金減免申請書</t>
    </r>
    <r>
      <rPr>
        <sz val="9"/>
        <color rgb="FFFF0000"/>
        <rFont val="ＭＳ 明朝"/>
        <family val="1"/>
        <charset val="128"/>
      </rPr>
      <t>（元会員が日本司法支援センター常勤スタッフ弁護士として他の弁護士会に登録換えをし、常勤スタッフ弁護士としての地位を失った後、再び本会に登録換えの請求をするとき）</t>
    </r>
    <rPh sb="0" eb="3">
      <t>ニュウカイキン</t>
    </rPh>
    <rPh sb="3" eb="5">
      <t>ゲンメン</t>
    </rPh>
    <rPh sb="5" eb="8">
      <t>シンセイショ</t>
    </rPh>
    <rPh sb="9" eb="10">
      <t>モト</t>
    </rPh>
    <rPh sb="10" eb="12">
      <t>カイインカイイン</t>
    </rPh>
    <phoneticPr fontId="59"/>
  </si>
  <si>
    <r>
      <t>入会金免除または猶予申請書</t>
    </r>
    <r>
      <rPr>
        <sz val="9"/>
        <color rgb="FFFF0000"/>
        <rFont val="ＭＳ 明朝"/>
        <family val="1"/>
        <charset val="128"/>
      </rPr>
      <t>（常勤スタッフ弁護士として支援センターに勤務するために本会に入会する者）</t>
    </r>
    <rPh sb="0" eb="3">
      <t>ニュウカイキン</t>
    </rPh>
    <rPh sb="3" eb="5">
      <t>メンジョ</t>
    </rPh>
    <rPh sb="8" eb="10">
      <t>ユウヨ</t>
    </rPh>
    <rPh sb="10" eb="13">
      <t>シンセイショ</t>
    </rPh>
    <phoneticPr fontId="59"/>
  </si>
  <si>
    <t>法人設立スケジュール</t>
    <rPh sb="0" eb="2">
      <t>ホウジン</t>
    </rPh>
    <rPh sb="2" eb="4">
      <t>セツリツ</t>
    </rPh>
    <phoneticPr fontId="59"/>
  </si>
  <si>
    <t>社員弁護士</t>
    <rPh sb="0" eb="2">
      <t>シャイン</t>
    </rPh>
    <rPh sb="2" eb="5">
      <t>ベンゴシ</t>
    </rPh>
    <phoneticPr fontId="59"/>
  </si>
  <si>
    <t>弁護士法人名</t>
    <rPh sb="0" eb="6">
      <t>ベンゴシホウジンメイ</t>
    </rPh>
    <phoneticPr fontId="59"/>
  </si>
  <si>
    <t>新設する従たる事務所名</t>
    <rPh sb="0" eb="2">
      <t>シンセツ</t>
    </rPh>
    <rPh sb="4" eb="5">
      <t>ジュウ</t>
    </rPh>
    <rPh sb="7" eb="9">
      <t>ジム</t>
    </rPh>
    <rPh sb="9" eb="10">
      <t>ショ</t>
    </rPh>
    <rPh sb="10" eb="11">
      <t>メイ</t>
    </rPh>
    <phoneticPr fontId="59"/>
  </si>
  <si>
    <t>①</t>
    <phoneticPr fontId="59"/>
  </si>
  <si>
    <t>社員弁護士の登録換え予定日</t>
    <rPh sb="0" eb="2">
      <t>シャイン</t>
    </rPh>
    <rPh sb="2" eb="5">
      <t>ベンゴシ</t>
    </rPh>
    <rPh sb="6" eb="9">
      <t>トウロクガ</t>
    </rPh>
    <rPh sb="10" eb="13">
      <t>ヨテイビ</t>
    </rPh>
    <phoneticPr fontId="59"/>
  </si>
  <si>
    <t>②</t>
    <phoneticPr fontId="59"/>
  </si>
  <si>
    <t>③</t>
    <phoneticPr fontId="59"/>
  </si>
  <si>
    <t>法人変更届出予定日（弁護士会宛て）</t>
    <rPh sb="0" eb="2">
      <t>ホウジン</t>
    </rPh>
    <rPh sb="2" eb="4">
      <t>ヘンコウ</t>
    </rPh>
    <rPh sb="4" eb="5">
      <t>トド</t>
    </rPh>
    <rPh sb="5" eb="6">
      <t>デ</t>
    </rPh>
    <rPh sb="6" eb="9">
      <t>ヨテイビ</t>
    </rPh>
    <rPh sb="10" eb="14">
      <t>ベンゴシカイ</t>
    </rPh>
    <rPh sb="14" eb="15">
      <t>ア</t>
    </rPh>
    <phoneticPr fontId="59"/>
  </si>
  <si>
    <t>法人登記予定日（新設の従事務所）</t>
    <rPh sb="0" eb="2">
      <t>ホウジン</t>
    </rPh>
    <rPh sb="2" eb="7">
      <t>トウキヨテイビ</t>
    </rPh>
    <rPh sb="8" eb="10">
      <t>シンセツ</t>
    </rPh>
    <rPh sb="11" eb="12">
      <t>ジュウ</t>
    </rPh>
    <rPh sb="12" eb="15">
      <t>ジムショ</t>
    </rPh>
    <phoneticPr fontId="59"/>
  </si>
  <si>
    <t>登録番号</t>
    <rPh sb="0" eb="2">
      <t>トウロク</t>
    </rPh>
    <rPh sb="2" eb="4">
      <t>バンゴウ</t>
    </rPh>
    <phoneticPr fontId="59"/>
  </si>
  <si>
    <t>東京弁護士会会長　殿</t>
  </si>
  <si>
    <t>住所</t>
  </si>
  <si>
    <t>氏名</t>
  </si>
  <si>
    <t>以上　</t>
  </si>
  <si>
    <t>年　　月　　日</t>
    <rPh sb="0" eb="1">
      <t>ネン</t>
    </rPh>
    <rPh sb="3" eb="4">
      <t>ガツ</t>
    </rPh>
    <rPh sb="6" eb="7">
      <t>ニチ</t>
    </rPh>
    <phoneticPr fontId="59"/>
  </si>
  <si>
    <t>申請をいたします。</t>
    <phoneticPr fontId="59"/>
  </si>
  <si>
    <t>入会金減免申請書</t>
    <rPh sb="3" eb="5">
      <t>ゲンメン</t>
    </rPh>
    <phoneticPr fontId="59"/>
  </si>
  <si>
    <t>　東京弁護士会会則第９条第２項第２号の規定により、入会金の免除</t>
    <rPh sb="29" eb="31">
      <t>メンジョ</t>
    </rPh>
    <phoneticPr fontId="59"/>
  </si>
  <si>
    <t>　東京弁護士会会則第９条第２項第３号の規定により、入会金の免除</t>
    <rPh sb="29" eb="31">
      <t>メンジョ</t>
    </rPh>
    <phoneticPr fontId="59"/>
  </si>
  <si>
    <t>（対象者）元会員が他の弁護士会に登録換えをして連合会が設置又は支援する公設事務所に入所し、その退所後、再び本会に登録換えの請求をするとき</t>
    <rPh sb="1" eb="4">
      <t>タイショウシャ</t>
    </rPh>
    <phoneticPr fontId="59"/>
  </si>
  <si>
    <t>（対象者）元会員が日本司法支援センター常勤スタッフ弁護士として他の弁護士会に登録換えをし、常勤スタッフ弁護士としての地位を失った後、再び本会に登録換えの請求をするとき</t>
    <rPh sb="1" eb="4">
      <t>タイショウシャ</t>
    </rPh>
    <phoneticPr fontId="59"/>
  </si>
  <si>
    <t>　東京弁護士会会則第９条第５項の規定により、入会金の免除</t>
    <rPh sb="26" eb="28">
      <t>メンジョ</t>
    </rPh>
    <phoneticPr fontId="59"/>
  </si>
  <si>
    <t>入会金免除または猶予申請書</t>
    <rPh sb="3" eb="5">
      <t>メンジョ</t>
    </rPh>
    <rPh sb="8" eb="10">
      <t>ユウヨ</t>
    </rPh>
    <rPh sb="10" eb="13">
      <t>シンセイショ</t>
    </rPh>
    <phoneticPr fontId="59"/>
  </si>
  <si>
    <t>（対象者）常勤スタッフ弁護士として支援センターに勤務するために本会に入会する者</t>
    <rPh sb="1" eb="4">
      <t>タイショウシャ</t>
    </rPh>
    <phoneticPr fontId="59"/>
  </si>
  <si>
    <t>↓同封したものに☑</t>
    <rPh sb="1" eb="3">
      <t>ドウフウ</t>
    </rPh>
    <phoneticPr fontId="59"/>
  </si>
  <si>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</si>
  <si>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r>
      <t>□　提出年月日は未記入（空欄）にしています。
　　</t>
    </r>
    <r>
      <rPr>
        <b/>
        <sz val="11"/>
        <color rgb="FFFF0000"/>
        <rFont val="ＭＳ 明朝"/>
        <family val="1"/>
        <charset val="128"/>
      </rPr>
      <t>※「弁護士名簿登録換え請求書」と「弁護士名簿登録換え届書」は除く</t>
    </r>
    <rPh sb="2" eb="4">
      <t>テイシュツ</t>
    </rPh>
    <rPh sb="8" eb="11">
      <t>ミキニュウ</t>
    </rPh>
    <rPh sb="12" eb="14">
      <t>クウラン</t>
    </rPh>
    <rPh sb="27" eb="32">
      <t>ベンゴシメイボ</t>
    </rPh>
    <rPh sb="32" eb="35">
      <t>トウロクガ</t>
    </rPh>
    <rPh sb="36" eb="39">
      <t>セイキュウショ</t>
    </rPh>
    <rPh sb="42" eb="47">
      <t>ベンゴシメイボ</t>
    </rPh>
    <rPh sb="47" eb="50">
      <t>トウロクガ</t>
    </rPh>
    <rPh sb="51" eb="53">
      <t>トドケショ</t>
    </rPh>
    <rPh sb="55" eb="56">
      <t>ノゾ</t>
    </rPh>
    <phoneticPr fontId="59"/>
  </si>
  <si>
    <t>現在の状況（所属弁護士会・勤務先・退所予定日等）</t>
    <rPh sb="0" eb="2">
      <t>ゲンザイ</t>
    </rPh>
    <rPh sb="3" eb="5">
      <t>ジョウキョウ</t>
    </rPh>
    <rPh sb="6" eb="8">
      <t>ショゾク</t>
    </rPh>
    <rPh sb="8" eb="12">
      <t>ベンゴシカイ</t>
    </rPh>
    <rPh sb="13" eb="16">
      <t>キンムサキ</t>
    </rPh>
    <rPh sb="17" eb="19">
      <t>タイショ</t>
    </rPh>
    <rPh sb="19" eb="22">
      <t>ヨテイビ</t>
    </rPh>
    <rPh sb="22" eb="23">
      <t>トウ</t>
    </rPh>
    <phoneticPr fontId="59"/>
  </si>
  <si>
    <r>
      <t>誓約書</t>
    </r>
    <r>
      <rPr>
        <sz val="9"/>
        <rFont val="ＭＳ 明朝"/>
        <family val="1"/>
        <charset val="128"/>
      </rPr>
      <t xml:space="preserve">
※日本国籍の方が用意する上記「本籍地役場発行の身分証明書」の代わりとなるものです。</t>
    </r>
    <rPh sb="0" eb="3">
      <t>セイヤクショ</t>
    </rPh>
    <rPh sb="5" eb="9">
      <t>ニホンコクセキ</t>
    </rPh>
    <rPh sb="10" eb="11">
      <t>カタ</t>
    </rPh>
    <rPh sb="12" eb="14">
      <t>ヨウイ</t>
    </rPh>
    <rPh sb="16" eb="18">
      <t>ジョウキ</t>
    </rPh>
    <rPh sb="19" eb="22">
      <t>ホンセキチ</t>
    </rPh>
    <rPh sb="22" eb="24">
      <t>ヤクバ</t>
    </rPh>
    <rPh sb="24" eb="26">
      <t>ハッコウ</t>
    </rPh>
    <rPh sb="27" eb="29">
      <t>ミブン</t>
    </rPh>
    <rPh sb="29" eb="32">
      <t>ショウメイショ</t>
    </rPh>
    <rPh sb="34" eb="35">
      <t>カ</t>
    </rPh>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</si>
  <si>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</si>
  <si>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</si>
  <si>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</si>
  <si>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</si>
  <si>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【該当者のみ】
事務所を開設する方</t>
    <rPh sb="1" eb="4">
      <t>ガイトウシャ</t>
    </rPh>
    <rPh sb="8" eb="10">
      <t>ジム</t>
    </rPh>
    <rPh sb="10" eb="11">
      <t>ショ</t>
    </rPh>
    <rPh sb="12" eb="14">
      <t>カイセツ</t>
    </rPh>
    <rPh sb="16" eb="17">
      <t>カタ</t>
    </rPh>
    <phoneticPr fontId="59"/>
  </si>
  <si>
    <r>
      <t xml:space="preserve">職務上氏名ふりがな（ひらがな）
</t>
    </r>
    <r>
      <rPr>
        <sz val="8"/>
        <rFont val="HGSｺﾞｼｯｸE"/>
        <family val="3"/>
        <charset val="128"/>
      </rPr>
      <t>※戸籍名以外の「苗字」で弁護士業務を行う方のみ記載（旧姓等）。</t>
    </r>
    <rPh sb="0" eb="3">
      <t>しょくむじょう</t>
    </rPh>
    <rPh sb="3" eb="5">
      <t>しめい</t>
    </rPh>
    <phoneticPr fontId="2" type="Hiragana"/>
  </si>
  <si>
    <r>
      <t xml:space="preserve">職務上氏名（漢字）
</t>
    </r>
    <r>
      <rPr>
        <sz val="8"/>
        <rFont val="HGSｺﾞｼｯｸE"/>
        <family val="3"/>
        <charset val="128"/>
      </rPr>
      <t>※戸籍名以外の「苗字」で弁護士業務を行う方のみ記載（旧姓等）。</t>
    </r>
    <rPh sb="0" eb="3">
      <t>しょくむじょう</t>
    </rPh>
    <rPh sb="3" eb="5">
      <t>しめい</t>
    </rPh>
    <rPh sb="6" eb="8">
      <t>かんじ</t>
    </rPh>
    <phoneticPr fontId="2" type="Hiragana"/>
  </si>
  <si>
    <t>規則（※１）第２条</t>
    <rPh sb="0" eb="2">
      <t>キソク</t>
    </rPh>
    <rPh sb="6" eb="7">
      <t>ダイ</t>
    </rPh>
    <rPh sb="8" eb="9">
      <t>ジョウ</t>
    </rPh>
    <phoneticPr fontId="2"/>
  </si>
  <si>
    <t>確認欄：職務上の氏名の使用について、現在の弁護士会で手続き済みであり、すでに使用している。</t>
    <rPh sb="0" eb="3">
      <t>カクニンラン</t>
    </rPh>
    <rPh sb="4" eb="7">
      <t>ショクムジョウ</t>
    </rPh>
    <rPh sb="8" eb="10">
      <t>シメイ</t>
    </rPh>
    <rPh sb="11" eb="13">
      <t>シヨウ</t>
    </rPh>
    <rPh sb="18" eb="20">
      <t>ゲンザイ</t>
    </rPh>
    <rPh sb="21" eb="25">
      <t>ベンゴシカイ</t>
    </rPh>
    <rPh sb="26" eb="28">
      <t>テツヅ</t>
    </rPh>
    <rPh sb="29" eb="30">
      <t>ズ</t>
    </rPh>
    <rPh sb="38" eb="40">
      <t>シヨウ</t>
    </rPh>
    <phoneticPr fontId="2"/>
  </si>
  <si>
    <t>　データ入力シートの確認欄に「○」を入れていないと戸籍名が表示されます。</t>
    <rPh sb="4" eb="6">
      <t>ニュウリョク</t>
    </rPh>
    <rPh sb="10" eb="13">
      <t>カクニンラン</t>
    </rPh>
    <rPh sb="18" eb="19">
      <t>イ</t>
    </rPh>
    <rPh sb="25" eb="28">
      <t>コセキメイ</t>
    </rPh>
    <rPh sb="29" eb="31">
      <t>ヒョウジ</t>
    </rPh>
    <phoneticPr fontId="2"/>
  </si>
  <si>
    <t>※職務上の氏名の使用について、現在の弁護士会で手続き済みであり、すでに職務上の氏名を使用している場合は、「○」を選択。
　今回の登録換えにあたり、新たに手続きする方は空欄のままにする。</t>
    <rPh sb="1" eb="4">
      <t>しょくむじょう</t>
    </rPh>
    <rPh sb="5" eb="7">
      <t>しめい</t>
    </rPh>
    <rPh sb="8" eb="10">
      <t>しよう</t>
    </rPh>
    <rPh sb="15" eb="17">
      <t>げんざい</t>
    </rPh>
    <rPh sb="18" eb="22">
      <t>べんごしかい</t>
    </rPh>
    <rPh sb="23" eb="25">
      <t>てつづ</t>
    </rPh>
    <rPh sb="26" eb="27">
      <t>ず</t>
    </rPh>
    <rPh sb="35" eb="37">
      <t>しょくむ</t>
    </rPh>
    <rPh sb="37" eb="38">
      <t>じょう</t>
    </rPh>
    <rPh sb="39" eb="41">
      <t>しめい</t>
    </rPh>
    <rPh sb="42" eb="44">
      <t>しよう</t>
    </rPh>
    <rPh sb="48" eb="50">
      <t>ばあい</t>
    </rPh>
    <rPh sb="56" eb="58">
      <t>せんたく</t>
    </rPh>
    <rPh sb="61" eb="63">
      <t>こんかいあらてつづかたくうらん</t>
    </rPh>
    <phoneticPr fontId="2" type="Hiragana"/>
  </si>
  <si>
    <t>※すでに職務上の氏名を使用している方は職務上の氏名を記載する。</t>
    <rPh sb="11" eb="13">
      <t>シヨウ</t>
    </rPh>
    <rPh sb="17" eb="18">
      <t>カタ</t>
    </rPh>
    <rPh sb="19" eb="22">
      <t>ショクムジョウ</t>
    </rPh>
    <rPh sb="23" eb="25">
      <t>シメイ</t>
    </rPh>
    <rPh sb="26" eb="28">
      <t>キサイ</t>
    </rPh>
    <phoneticPr fontId="2"/>
  </si>
  <si>
    <r>
      <t xml:space="preserve">※該当する☐の上をマウスでクリックすると☑が入ります。
</t>
    </r>
    <r>
      <rPr>
        <sz val="9"/>
        <color rgb="FFFF0000"/>
        <rFont val="ＭＳ 明朝"/>
        <family val="1"/>
        <charset val="128"/>
      </rPr>
      <t>※☐以外の欄は、セルに入力するか、印刷後に手書きでご記入ください。</t>
    </r>
    <phoneticPr fontId="59"/>
  </si>
  <si>
    <t>誓約書</t>
    <rPh sb="0" eb="3">
      <t>セイヤクショ</t>
    </rPh>
    <phoneticPr fontId="59"/>
  </si>
  <si>
    <r>
      <t xml:space="preserve">「戸籍謄本」「戸籍抄本」「氏名、本籍及び生年月日の記載を証明する戸籍記載事項証明書」のいずれか
</t>
    </r>
    <r>
      <rPr>
        <sz val="9"/>
        <rFont val="ＭＳ 明朝"/>
        <family val="1"/>
        <charset val="128"/>
      </rPr>
      <t>※本籍地役場発行のいずれか１種類の原本
※現弁護士会在会中に本籍等を変更しているにもかかわらず、日弁連登録事項変更届の提出をしていない方で、登録換え手続きとあわせて本届出を行う場合は原本２通必要</t>
    </r>
    <rPh sb="49" eb="52">
      <t>ホンセキチ</t>
    </rPh>
    <rPh sb="52" eb="54">
      <t>ヤクバ</t>
    </rPh>
    <rPh sb="54" eb="56">
      <t>ハッコウ</t>
    </rPh>
    <rPh sb="62" eb="64">
      <t>シュルイ</t>
    </rPh>
    <rPh sb="65" eb="67">
      <t>ゲンポン</t>
    </rPh>
    <rPh sb="69" eb="70">
      <t>ゲン</t>
    </rPh>
    <rPh sb="70" eb="74">
      <t>ベンゴシカイ</t>
    </rPh>
    <rPh sb="74" eb="75">
      <t>ザイ</t>
    </rPh>
    <rPh sb="75" eb="76">
      <t>カイ</t>
    </rPh>
    <rPh sb="76" eb="77">
      <t>ナカ</t>
    </rPh>
    <rPh sb="78" eb="81">
      <t>ホンセキトウ</t>
    </rPh>
    <rPh sb="82" eb="84">
      <t>ヘンコウ</t>
    </rPh>
    <rPh sb="96" eb="98">
      <t>ニチベン</t>
    </rPh>
    <rPh sb="98" eb="99">
      <t>レン</t>
    </rPh>
    <rPh sb="99" eb="101">
      <t>トウロク</t>
    </rPh>
    <rPh sb="101" eb="103">
      <t>ジコウ</t>
    </rPh>
    <rPh sb="103" eb="105">
      <t>ヘンコウ</t>
    </rPh>
    <rPh sb="105" eb="106">
      <t>トドケ</t>
    </rPh>
    <rPh sb="107" eb="109">
      <t>テイシュツ</t>
    </rPh>
    <rPh sb="115" eb="116">
      <t>カタ</t>
    </rPh>
    <rPh sb="118" eb="121">
      <t>トウロクガ</t>
    </rPh>
    <rPh sb="122" eb="124">
      <t>テツヅ</t>
    </rPh>
    <rPh sb="130" eb="131">
      <t>ホン</t>
    </rPh>
    <rPh sb="131" eb="133">
      <t>トドケデ</t>
    </rPh>
    <rPh sb="134" eb="135">
      <t>オコナ</t>
    </rPh>
    <rPh sb="136" eb="138">
      <t>バアイ</t>
    </rPh>
    <rPh sb="139" eb="141">
      <t>ゲンポン</t>
    </rPh>
    <rPh sb="142" eb="143">
      <t>ツウ</t>
    </rPh>
    <rPh sb="143" eb="145">
      <t>ヒツヨウ</t>
    </rPh>
    <phoneticPr fontId="59"/>
  </si>
  <si>
    <t>【該当者のみ】⑦</t>
    <rPh sb="1" eb="4">
      <t>ガイトウシャ</t>
    </rPh>
    <phoneticPr fontId="59"/>
  </si>
  <si>
    <r>
      <t xml:space="preserve">法人設立スケジュール
</t>
    </r>
    <r>
      <rPr>
        <sz val="9"/>
        <rFont val="ＭＳ 明朝"/>
        <family val="1"/>
        <charset val="128"/>
      </rPr>
      <t>弁護士法人の従事務所新設に伴う登録換え（社員のみ）
※使用人は提出不要</t>
    </r>
    <rPh sb="0" eb="2">
      <t>ホウジン</t>
    </rPh>
    <rPh sb="2" eb="4">
      <t>セツリツ</t>
    </rPh>
    <phoneticPr fontId="59"/>
  </si>
  <si>
    <t>提出対象者</t>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</si>
</sst>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59"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4"/>
      <name val="ＭＳ 明朝"/>
      <family val="1"/>
      <charset val="128"/>
    </font>
    <font>
      <b/>
      <sz val="14"/>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sz val="11"/>
      <color theme="0"/>
      <name val="ＭＳ 明朝"/>
      <family val="1"/>
      <charset val="128"/>
    </font>
    <font>
      <b/>
      <sz val="11"/>
      <color theme="0"/>
      <name val="ＭＳ Ｐゴシック"/>
      <family val="3"/>
      <charset val="128"/>
      <scheme val="minor"/>
    </font>
    <font>
      <b/>
      <sz val="14"/>
      <color theme="1"/>
      <name val="ＭＳ 明朝"/>
      <family val="1"/>
      <charset val="128"/>
    </font>
    <font>
      <sz val="10"/>
      <color rgb="FF000000"/>
      <name val="HGSｺﾞｼｯｸE"/>
      <family val="3"/>
      <charset val="128"/>
    </font>
    <font>
      <sz val="14"/>
      <color theme="1"/>
      <name val="ＭＳ Ｐ明朝"/>
      <family val="1"/>
      <charset val="128"/>
    </font>
    <font>
      <sz val="9"/>
      <color theme="1"/>
      <name val="ＭＳ 明朝"/>
      <family val="1"/>
      <charset val="128"/>
    </font>
    <font>
      <sz val="28"/>
      <color theme="1"/>
      <name val="ＭＳ Ｐゴシック"/>
      <family val="3"/>
      <charset val="128"/>
      <scheme val="minor"/>
    </font>
    <font>
      <sz val="9"/>
      <name val="HGSｺﾞｼｯｸE"/>
      <family val="3"/>
      <charset val="128"/>
    </font>
    <font>
      <sz val="9"/>
      <color rgb="FFFF0000"/>
      <name val="ＭＳ 明朝"/>
      <family val="1"/>
      <charset val="128"/>
    </font>
    <font>
      <sz val="24"/>
      <color theme="1"/>
      <name val="HGSｺﾞｼｯｸE"/>
      <family val="3"/>
      <charset val="128"/>
    </font>
    <font>
      <b/>
      <sz val="12"/>
      <color theme="0"/>
      <name val="ＭＳ 明朝"/>
      <family val="1"/>
      <charset val="128"/>
    </font>
    <font>
      <b/>
      <u/>
      <sz val="11"/>
      <color theme="1"/>
      <name val="ＭＳ 明朝"/>
      <family val="1"/>
      <charset val="128"/>
    </font>
    <font>
      <sz val="14"/>
      <color rgb="FFFF0000"/>
      <name val="ＭＳ 明朝"/>
      <family val="1"/>
      <charset val="128"/>
    </font>
    <font>
      <b/>
      <sz val="12"/>
      <name val="ＭＳ Ｐゴシック"/>
      <family val="3"/>
      <charset val="128"/>
      <scheme val="minor"/>
    </font>
    <font>
      <b/>
      <sz val="12"/>
      <name val="ＭＳ Ｐゴシック"/>
      <family val="3"/>
      <charset val="128"/>
      <scheme val="major"/>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9999"/>
        <bgColor indexed="64"/>
      </patternFill>
    </fill>
  </fills>
  <borders count="155">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420">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0" xfId="0" applyBorder="1">
      <alignment vertical="center"/>
    </xf>
    <xf numFmtId="0" fontId="0" fillId="0" borderId="31" xfId="0" applyBorder="1">
      <alignment vertical="center"/>
    </xf>
    <xf numFmtId="0" fontId="0" fillId="7" borderId="31" xfId="0" applyFill="1" applyBorder="1">
      <alignment vertical="center"/>
    </xf>
    <xf numFmtId="0" fontId="0" fillId="0" borderId="32"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2" xfId="0" applyFill="1"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wrapText="1"/>
    </xf>
    <xf numFmtId="0" fontId="0" fillId="0" borderId="30" xfId="0" applyBorder="1" applyAlignment="1">
      <alignment horizontal="center" vertical="center"/>
    </xf>
    <xf numFmtId="49" fontId="0" fillId="0" borderId="0" xfId="0" applyNumberFormat="1">
      <alignment vertical="center"/>
    </xf>
    <xf numFmtId="49" fontId="0" fillId="10" borderId="32" xfId="0" applyNumberFormat="1" applyFill="1" applyBorder="1" applyAlignment="1">
      <alignment vertical="center" wrapText="1"/>
    </xf>
    <xf numFmtId="0" fontId="0" fillId="0" borderId="0" xfId="0" applyAlignment="1">
      <alignment vertical="center" wrapText="1"/>
    </xf>
    <xf numFmtId="0" fontId="0" fillId="10" borderId="32" xfId="0" applyFill="1" applyBorder="1" applyAlignment="1">
      <alignment vertical="center" wrapText="1"/>
    </xf>
    <xf numFmtId="0" fontId="0" fillId="11" borderId="32" xfId="0" applyFill="1" applyBorder="1" applyAlignment="1">
      <alignment vertical="center" wrapText="1"/>
    </xf>
    <xf numFmtId="181" fontId="0" fillId="10" borderId="32" xfId="0" applyNumberFormat="1" applyFill="1" applyBorder="1" applyAlignment="1">
      <alignment vertical="center" wrapText="1"/>
    </xf>
    <xf numFmtId="178" fontId="0" fillId="11" borderId="32" xfId="0" applyNumberFormat="1" applyFill="1" applyBorder="1" applyAlignment="1">
      <alignment vertical="center" wrapText="1"/>
    </xf>
    <xf numFmtId="178" fontId="0" fillId="10" borderId="32"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2" xfId="0" applyFont="1" applyFill="1" applyBorder="1" applyAlignment="1">
      <alignment horizontal="center" vertical="center"/>
    </xf>
    <xf numFmtId="0" fontId="37" fillId="10" borderId="32" xfId="0" applyFont="1" applyFill="1" applyBorder="1" applyAlignment="1">
      <alignment horizontal="center" vertical="center"/>
    </xf>
    <xf numFmtId="49" fontId="37" fillId="10" borderId="32" xfId="0" applyNumberFormat="1" applyFont="1" applyFill="1" applyBorder="1" applyAlignment="1">
      <alignment horizontal="center" vertical="center"/>
    </xf>
    <xf numFmtId="0" fontId="37" fillId="0" borderId="32" xfId="0" applyFont="1" applyBorder="1">
      <alignment vertical="center"/>
    </xf>
    <xf numFmtId="49" fontId="0" fillId="0" borderId="32" xfId="0" applyNumberFormat="1" applyBorder="1">
      <alignment vertical="center"/>
    </xf>
    <xf numFmtId="0" fontId="52" fillId="0" borderId="32" xfId="0" applyFont="1" applyBorder="1">
      <alignment vertical="center"/>
    </xf>
    <xf numFmtId="0" fontId="6" fillId="0" borderId="32" xfId="0" applyFont="1" applyBorder="1">
      <alignment vertical="center"/>
    </xf>
    <xf numFmtId="49" fontId="0" fillId="11" borderId="32" xfId="0" applyNumberFormat="1" applyFill="1" applyBorder="1" applyAlignment="1">
      <alignment vertical="center" wrapText="1"/>
    </xf>
    <xf numFmtId="182" fontId="0" fillId="10" borderId="32" xfId="0" applyNumberFormat="1" applyFill="1" applyBorder="1" applyAlignment="1">
      <alignment horizontal="left" vertical="center" wrapText="1"/>
    </xf>
    <xf numFmtId="0" fontId="0" fillId="11" borderId="32" xfId="0" applyFill="1" applyBorder="1" applyAlignment="1">
      <alignment horizontal="left" vertical="center" wrapText="1"/>
    </xf>
    <xf numFmtId="182" fontId="0" fillId="11" borderId="32" xfId="0" applyNumberFormat="1" applyFill="1" applyBorder="1" applyAlignment="1">
      <alignment horizontal="left" vertical="center" wrapText="1"/>
    </xf>
    <xf numFmtId="0" fontId="0" fillId="10" borderId="32" xfId="0" applyFill="1" applyBorder="1" applyAlignment="1">
      <alignment horizontal="left" vertical="center" wrapText="1"/>
    </xf>
    <xf numFmtId="179" fontId="0" fillId="11" borderId="32"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0" fillId="0" borderId="0" xfId="0" applyAlignment="1">
      <alignment vertical="top"/>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0" fillId="0" borderId="0" xfId="0" applyAlignment="1">
      <alignment horizontal="righ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4" fillId="0" borderId="0" xfId="0" applyFont="1" applyAlignment="1">
      <alignment horizontal="right" vertical="center"/>
    </xf>
    <xf numFmtId="0" fontId="44" fillId="0" borderId="0" xfId="0" applyFont="1" applyAlignment="1">
      <alignment vertical="top"/>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0" xfId="15" applyFont="1" applyBorder="1" applyAlignment="1" applyProtection="1">
      <alignment horizontal="center" vertical="center"/>
      <protection hidden="1"/>
    </xf>
    <xf numFmtId="0" fontId="3" fillId="0" borderId="90" xfId="15" applyFont="1" applyBorder="1" applyAlignment="1" applyProtection="1">
      <alignment horizontal="center" vertical="center"/>
      <protection hidden="1"/>
    </xf>
    <xf numFmtId="0" fontId="3" fillId="0" borderId="90"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6"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6"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8"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1"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7" xfId="15" applyFont="1" applyBorder="1" applyAlignment="1" applyProtection="1">
      <alignment vertical="center"/>
      <protection hidden="1"/>
    </xf>
    <xf numFmtId="0" fontId="20" fillId="0" borderId="55" xfId="15" applyFont="1" applyBorder="1" applyAlignment="1" applyProtection="1">
      <alignment horizontal="left" vertical="center"/>
      <protection hidden="1"/>
    </xf>
    <xf numFmtId="0" fontId="20" fillId="0" borderId="55" xfId="15" applyFont="1" applyBorder="1" applyAlignment="1" applyProtection="1">
      <alignment horizontal="center" vertical="center"/>
      <protection hidden="1"/>
    </xf>
    <xf numFmtId="176" fontId="20" fillId="0" borderId="55" xfId="15" applyNumberFormat="1" applyFont="1" applyBorder="1" applyAlignment="1" applyProtection="1">
      <alignment horizontal="center" vertical="center" justifyLastLine="1"/>
      <protection hidden="1"/>
    </xf>
    <xf numFmtId="0" fontId="20" fillId="0" borderId="55" xfId="15" applyFont="1" applyBorder="1" applyAlignment="1" applyProtection="1">
      <alignment vertical="center"/>
      <protection hidden="1"/>
    </xf>
    <xf numFmtId="176" fontId="20" fillId="0" borderId="55" xfId="15" applyNumberFormat="1" applyFont="1" applyBorder="1" applyAlignment="1" applyProtection="1">
      <alignment horizontal="left" vertical="center" justifyLastLine="1"/>
      <protection hidden="1"/>
    </xf>
    <xf numFmtId="176" fontId="20" fillId="3" borderId="55" xfId="15" applyNumberFormat="1" applyFont="1" applyFill="1" applyBorder="1" applyAlignment="1" applyProtection="1">
      <alignment horizontal="center" vertical="center" justifyLastLine="1"/>
      <protection hidden="1"/>
    </xf>
    <xf numFmtId="176" fontId="20" fillId="3" borderId="118" xfId="15" applyNumberFormat="1" applyFont="1" applyFill="1" applyBorder="1" applyAlignment="1" applyProtection="1">
      <alignment horizontal="center" vertical="center" justifyLastLine="1"/>
      <protection hidden="1"/>
    </xf>
    <xf numFmtId="0" fontId="20" fillId="0" borderId="120" xfId="15" applyFont="1" applyBorder="1" applyAlignment="1" applyProtection="1">
      <alignment vertical="center"/>
      <protection hidden="1"/>
    </xf>
    <xf numFmtId="0" fontId="20" fillId="0" borderId="64" xfId="15" applyFont="1" applyBorder="1" applyAlignment="1" applyProtection="1">
      <alignment horizontal="left" vertical="center"/>
      <protection hidden="1"/>
    </xf>
    <xf numFmtId="0" fontId="20" fillId="0" borderId="64" xfId="15" applyFont="1" applyBorder="1" applyAlignment="1" applyProtection="1">
      <alignment horizontal="center" vertical="center"/>
      <protection hidden="1"/>
    </xf>
    <xf numFmtId="176" fontId="20" fillId="0" borderId="64" xfId="15" applyNumberFormat="1" applyFont="1" applyBorder="1" applyAlignment="1" applyProtection="1">
      <alignment horizontal="center" vertical="center" justifyLastLine="1"/>
      <protection hidden="1"/>
    </xf>
    <xf numFmtId="0" fontId="20" fillId="0" borderId="64" xfId="15" applyFont="1" applyBorder="1" applyAlignment="1" applyProtection="1">
      <alignment vertical="center"/>
      <protection hidden="1"/>
    </xf>
    <xf numFmtId="176" fontId="20" fillId="3" borderId="64" xfId="15" applyNumberFormat="1" applyFont="1" applyFill="1" applyBorder="1" applyAlignment="1" applyProtection="1">
      <alignment horizontal="center" vertical="center" justifyLastLine="1"/>
      <protection hidden="1"/>
    </xf>
    <xf numFmtId="176" fontId="20" fillId="3" borderId="121" xfId="15" applyNumberFormat="1" applyFont="1" applyFill="1" applyBorder="1" applyAlignment="1" applyProtection="1">
      <alignment horizontal="center" vertical="center" justifyLastLine="1"/>
      <protection hidden="1"/>
    </xf>
    <xf numFmtId="0" fontId="20" fillId="0" borderId="124" xfId="15" applyFont="1" applyBorder="1" applyAlignment="1" applyProtection="1">
      <alignment vertical="center"/>
      <protection hidden="1"/>
    </xf>
    <xf numFmtId="0" fontId="20" fillId="0" borderId="111" xfId="15" applyFont="1" applyBorder="1" applyAlignment="1" applyProtection="1">
      <alignment horizontal="left" vertical="center"/>
      <protection hidden="1"/>
    </xf>
    <xf numFmtId="0" fontId="20" fillId="0" borderId="111" xfId="15" applyFont="1" applyBorder="1" applyAlignment="1" applyProtection="1">
      <alignment vertical="center"/>
      <protection hidden="1"/>
    </xf>
    <xf numFmtId="176" fontId="20" fillId="0" borderId="111" xfId="15" applyNumberFormat="1" applyFont="1" applyBorder="1" applyAlignment="1" applyProtection="1">
      <alignment horizontal="center" vertical="center" justifyLastLine="1"/>
      <protection hidden="1"/>
    </xf>
    <xf numFmtId="176" fontId="20" fillId="0" borderId="111" xfId="15" applyNumberFormat="1" applyFont="1" applyBorder="1" applyAlignment="1" applyProtection="1">
      <alignment horizontal="left" vertical="center" justifyLastLine="1"/>
      <protection hidden="1"/>
    </xf>
    <xf numFmtId="176" fontId="20" fillId="3" borderId="111" xfId="15" applyNumberFormat="1" applyFont="1" applyFill="1" applyBorder="1" applyAlignment="1" applyProtection="1">
      <alignment horizontal="center" vertical="center" justifyLastLine="1"/>
      <protection hidden="1"/>
    </xf>
    <xf numFmtId="176" fontId="20" fillId="3" borderId="115" xfId="15" applyNumberFormat="1" applyFont="1" applyFill="1" applyBorder="1" applyAlignment="1" applyProtection="1">
      <alignment horizontal="center" vertical="center" justifyLastLine="1"/>
      <protection hidden="1"/>
    </xf>
    <xf numFmtId="176" fontId="28" fillId="7" borderId="97"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2" xfId="0" applyFont="1" applyBorder="1" applyAlignment="1">
      <alignment horizontal="center" vertical="center"/>
    </xf>
    <xf numFmtId="0" fontId="3" fillId="0" borderId="129" xfId="0" applyFont="1" applyBorder="1" applyAlignment="1">
      <alignment horizontal="center" vertical="center"/>
    </xf>
    <xf numFmtId="0" fontId="3" fillId="0" borderId="43" xfId="0" applyFont="1" applyBorder="1" applyAlignment="1">
      <alignment horizontal="center" vertical="center"/>
    </xf>
    <xf numFmtId="0" fontId="93" fillId="0" borderId="0" xfId="0" applyFont="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0" fillId="0" borderId="2" xfId="0" applyBorder="1" applyAlignment="1">
      <alignment horizontal="left" vertical="center"/>
    </xf>
    <xf numFmtId="0" fontId="0" fillId="0" borderId="29" xfId="0" applyBorder="1" applyAlignment="1">
      <alignment horizontal="left" vertical="center"/>
    </xf>
    <xf numFmtId="0" fontId="0" fillId="0" borderId="2" xfId="0" applyBorder="1">
      <alignment vertical="center"/>
    </xf>
    <xf numFmtId="0" fontId="91"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84" fillId="0" borderId="0" xfId="0" applyFont="1" applyAlignment="1">
      <alignment horizontal="center" vertical="center"/>
    </xf>
    <xf numFmtId="0" fontId="109" fillId="0" borderId="0" xfId="0" applyFont="1">
      <alignment vertical="center"/>
    </xf>
    <xf numFmtId="0" fontId="0" fillId="0" borderId="132" xfId="0" applyBorder="1">
      <alignment vertical="center"/>
    </xf>
    <xf numFmtId="0" fontId="0" fillId="0" borderId="58" xfId="0" applyBorder="1">
      <alignment vertical="center"/>
    </xf>
    <xf numFmtId="0" fontId="0" fillId="0" borderId="133" xfId="0" applyBorder="1">
      <alignment vertical="center"/>
    </xf>
    <xf numFmtId="0" fontId="0" fillId="0" borderId="97" xfId="0" applyBorder="1">
      <alignment vertical="center"/>
    </xf>
    <xf numFmtId="0" fontId="0" fillId="0" borderId="126" xfId="0" applyBorder="1">
      <alignment vertical="center"/>
    </xf>
    <xf numFmtId="0" fontId="0" fillId="0" borderId="134" xfId="0" applyBorder="1">
      <alignment vertical="center"/>
    </xf>
    <xf numFmtId="0" fontId="0" fillId="0" borderId="59" xfId="0" applyBorder="1">
      <alignment vertical="center"/>
    </xf>
    <xf numFmtId="0" fontId="0" fillId="0" borderId="135" xfId="0" applyBorder="1">
      <alignment vertical="center"/>
    </xf>
    <xf numFmtId="0" fontId="110"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2" xfId="16" applyFont="1" applyBorder="1" applyAlignment="1" applyProtection="1">
      <alignment horizontal="center"/>
      <protection hidden="1"/>
    </xf>
    <xf numFmtId="182" fontId="9" fillId="0" borderId="54" xfId="16" applyNumberFormat="1" applyFont="1" applyBorder="1" applyAlignment="1" applyProtection="1">
      <alignment horizontal="center" vertical="center"/>
      <protection hidden="1"/>
    </xf>
    <xf numFmtId="0" fontId="45" fillId="0" borderId="55" xfId="0" applyFont="1" applyBorder="1" applyAlignment="1">
      <alignment horizontal="center" vertical="center"/>
    </xf>
    <xf numFmtId="182" fontId="36" fillId="0" borderId="63" xfId="16" applyNumberFormat="1" applyFont="1" applyBorder="1" applyAlignment="1" applyProtection="1">
      <alignment horizontal="center" vertical="center"/>
      <protection hidden="1"/>
    </xf>
    <xf numFmtId="0" fontId="78" fillId="0" borderId="58"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2"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59" xfId="16" applyNumberFormat="1" applyFont="1" applyBorder="1" applyAlignment="1">
      <alignment vertical="center" wrapText="1"/>
    </xf>
    <xf numFmtId="182" fontId="58" fillId="0" borderId="58" xfId="16" applyNumberFormat="1" applyFont="1" applyBorder="1" applyAlignment="1">
      <alignment vertical="top" wrapText="1"/>
    </xf>
    <xf numFmtId="182" fontId="3" fillId="0" borderId="58" xfId="16" applyNumberFormat="1" applyFont="1" applyBorder="1" applyAlignment="1">
      <alignment vertical="top" wrapText="1"/>
    </xf>
    <xf numFmtId="182" fontId="3" fillId="0" borderId="58" xfId="16" applyNumberFormat="1" applyFont="1" applyBorder="1" applyAlignment="1" applyProtection="1">
      <alignment vertical="top" wrapText="1"/>
      <protection locked="0"/>
    </xf>
    <xf numFmtId="182" fontId="3" fillId="0" borderId="59" xfId="16" applyNumberFormat="1" applyFont="1" applyBorder="1">
      <alignment vertical="center"/>
    </xf>
    <xf numFmtId="182" fontId="3" fillId="0" borderId="64" xfId="16" applyNumberFormat="1" applyFont="1" applyBorder="1" applyAlignment="1">
      <alignment horizontal="left" vertical="center"/>
    </xf>
    <xf numFmtId="182" fontId="3" fillId="0" borderId="64" xfId="16" applyNumberFormat="1" applyFont="1" applyBorder="1" applyAlignment="1">
      <alignment horizontal="center" vertical="center"/>
    </xf>
    <xf numFmtId="182" fontId="9" fillId="0" borderId="64" xfId="16" applyNumberFormat="1" applyFont="1" applyBorder="1">
      <alignment vertical="center"/>
    </xf>
    <xf numFmtId="49" fontId="3" fillId="0" borderId="64" xfId="16" applyNumberFormat="1" applyFont="1" applyBorder="1" applyAlignment="1">
      <alignment horizontal="center" vertical="center"/>
    </xf>
    <xf numFmtId="182" fontId="3" fillId="0" borderId="64" xfId="16" applyNumberFormat="1" applyFont="1" applyBorder="1">
      <alignment vertical="center"/>
    </xf>
    <xf numFmtId="182" fontId="3" fillId="0" borderId="65"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1" xfId="16" applyNumberFormat="1" applyFont="1" applyBorder="1" applyAlignment="1">
      <alignment vertical="top" wrapText="1"/>
    </xf>
    <xf numFmtId="182" fontId="9" fillId="0" borderId="61" xfId="16" applyNumberFormat="1" applyFont="1" applyBorder="1" applyAlignment="1">
      <alignment vertical="center" wrapText="1"/>
    </xf>
    <xf numFmtId="182" fontId="9" fillId="0" borderId="64" xfId="16" applyNumberFormat="1" applyFont="1" applyBorder="1" applyAlignment="1">
      <alignment horizontal="left" vertical="center"/>
    </xf>
    <xf numFmtId="182" fontId="9" fillId="0" borderId="64" xfId="16" applyNumberFormat="1" applyFont="1" applyBorder="1" applyAlignment="1">
      <alignment horizontal="center" vertical="center"/>
    </xf>
    <xf numFmtId="49" fontId="9" fillId="0" borderId="64"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7" xfId="16" applyNumberFormat="1" applyFont="1" applyBorder="1">
      <alignment vertical="center"/>
    </xf>
    <xf numFmtId="182" fontId="9" fillId="0" borderId="37" xfId="16" applyNumberFormat="1" applyFont="1" applyBorder="1" applyAlignment="1">
      <alignment horizontal="center" vertical="center"/>
    </xf>
    <xf numFmtId="182" fontId="9" fillId="0" borderId="38"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29"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29"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29"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6" fillId="0" borderId="32" xfId="0" applyFont="1" applyBorder="1" applyAlignment="1">
      <alignment horizontal="center" vertical="center"/>
    </xf>
    <xf numFmtId="0" fontId="91" fillId="0" borderId="16" xfId="0" applyFont="1" applyBorder="1" applyAlignment="1">
      <alignment horizontal="left" vertical="center"/>
    </xf>
    <xf numFmtId="0" fontId="46" fillId="0" borderId="2" xfId="0" applyFont="1" applyBorder="1">
      <alignment vertical="center"/>
    </xf>
    <xf numFmtId="0" fontId="46" fillId="0" borderId="29"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1" xfId="0" applyFont="1" applyBorder="1">
      <alignment vertical="center"/>
    </xf>
    <xf numFmtId="0" fontId="46" fillId="0" borderId="31" xfId="0" applyFont="1" applyBorder="1" applyAlignment="1">
      <alignment horizontal="center" vertical="center"/>
    </xf>
    <xf numFmtId="0" fontId="46" fillId="0" borderId="10" xfId="0" applyFont="1" applyBorder="1">
      <alignment vertical="center"/>
    </xf>
    <xf numFmtId="0" fontId="46" fillId="0" borderId="11" xfId="0" applyFont="1" applyBorder="1">
      <alignment vertical="center"/>
    </xf>
    <xf numFmtId="0" fontId="46" fillId="0" borderId="31" xfId="0" applyFont="1" applyBorder="1" applyAlignment="1">
      <alignment horizontal="center" vertical="center" wrapText="1"/>
    </xf>
    <xf numFmtId="0" fontId="46" fillId="0" borderId="32" xfId="0" applyFont="1" applyBorder="1" applyAlignment="1">
      <alignment horizontal="center" vertical="center" wrapText="1"/>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8"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0" fontId="44" fillId="0" borderId="35"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2"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3" fillId="0" borderId="0" xfId="0" applyFont="1">
      <alignment vertical="center"/>
    </xf>
    <xf numFmtId="0" fontId="44" fillId="0" borderId="32" xfId="0" applyFont="1" applyBorder="1" applyAlignment="1">
      <alignment horizontal="center" vertical="center"/>
    </xf>
    <xf numFmtId="0" fontId="44" fillId="0" borderId="32" xfId="0" applyFont="1" applyBorder="1">
      <alignment vertical="center"/>
    </xf>
    <xf numFmtId="0" fontId="115" fillId="0" borderId="0" xfId="15" applyFont="1" applyAlignment="1" applyProtection="1">
      <alignment horizontal="center" vertical="center"/>
      <protection hidden="1"/>
    </xf>
    <xf numFmtId="0" fontId="115" fillId="0" borderId="0" xfId="0" applyFont="1">
      <alignment vertical="center"/>
    </xf>
    <xf numFmtId="0" fontId="115" fillId="0" borderId="0" xfId="0" applyFont="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7" fillId="12" borderId="0" xfId="0" applyFont="1" applyFill="1">
      <alignment vertical="center"/>
    </xf>
    <xf numFmtId="0" fontId="44" fillId="0" borderId="31" xfId="0" applyFont="1" applyBorder="1">
      <alignment vertical="center"/>
    </xf>
    <xf numFmtId="0" fontId="44" fillId="7" borderId="31" xfId="0" applyFont="1" applyFill="1" applyBorder="1">
      <alignment vertical="center"/>
    </xf>
    <xf numFmtId="0" fontId="44" fillId="0" borderId="32" xfId="0" applyFont="1" applyBorder="1" applyAlignment="1">
      <alignment vertical="center" wrapText="1"/>
    </xf>
    <xf numFmtId="0" fontId="44" fillId="18" borderId="30"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2" xfId="0" applyBorder="1" applyProtection="1">
      <alignment vertical="center"/>
      <protection locked="0"/>
    </xf>
    <xf numFmtId="0" fontId="0" fillId="0" borderId="32"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2" xfId="15" applyNumberFormat="1" applyFont="1" applyBorder="1" applyAlignment="1" applyProtection="1">
      <alignment vertical="center"/>
      <protection hidden="1"/>
    </xf>
    <xf numFmtId="0" fontId="3" fillId="0" borderId="32" xfId="15" applyFont="1" applyBorder="1" applyAlignment="1" applyProtection="1">
      <alignment vertical="center"/>
      <protection hidden="1"/>
    </xf>
    <xf numFmtId="182" fontId="122" fillId="0" borderId="37" xfId="16" applyNumberFormat="1" applyFont="1" applyBorder="1" applyAlignment="1">
      <alignment horizontal="left" vertical="center"/>
    </xf>
    <xf numFmtId="182" fontId="122" fillId="0" borderId="37"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29" xfId="15" applyFont="1" applyBorder="1" applyAlignment="1" applyProtection="1">
      <alignment horizontal="center" vertical="center"/>
      <protection hidden="1"/>
    </xf>
    <xf numFmtId="0" fontId="9" fillId="0" borderId="29"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3"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101"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6"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Font="1" applyBorder="1" applyAlignment="1">
      <alignment horizontal="center" vertical="center"/>
    </xf>
    <xf numFmtId="0" fontId="126" fillId="0" borderId="0" xfId="0" applyFont="1">
      <alignment vertical="center"/>
    </xf>
    <xf numFmtId="0" fontId="125" fillId="18" borderId="32" xfId="0" applyFont="1" applyFill="1" applyBorder="1" applyAlignment="1">
      <alignment horizontal="center" vertical="center"/>
    </xf>
    <xf numFmtId="180" fontId="125" fillId="18" borderId="32" xfId="0" applyNumberFormat="1" applyFont="1" applyFill="1" applyBorder="1" applyAlignment="1">
      <alignment horizontal="center" vertical="center"/>
    </xf>
    <xf numFmtId="180" fontId="125" fillId="0" borderId="0" xfId="0" applyNumberFormat="1" applyFont="1" applyAlignment="1">
      <alignment horizontal="right" vertical="center"/>
    </xf>
    <xf numFmtId="180" fontId="127" fillId="0" borderId="32" xfId="0" applyNumberFormat="1" applyFont="1" applyBorder="1" applyAlignment="1">
      <alignment horizontal="right" vertical="center"/>
    </xf>
    <xf numFmtId="180" fontId="125" fillId="0" borderId="32" xfId="0" applyNumberFormat="1" applyFont="1" applyBorder="1" applyAlignment="1">
      <alignment horizontal="right" vertical="center"/>
    </xf>
    <xf numFmtId="180" fontId="45" fillId="0" borderId="0" xfId="0" applyNumberFormat="1" applyFont="1" applyAlignment="1">
      <alignment horizontal="right" vertical="center"/>
    </xf>
    <xf numFmtId="0" fontId="125" fillId="0" borderId="32" xfId="0" applyFont="1" applyBorder="1" applyAlignment="1">
      <alignment horizontal="center" vertical="center"/>
    </xf>
    <xf numFmtId="0" fontId="125" fillId="0" borderId="0" xfId="0" applyFont="1" applyAlignment="1">
      <alignment horizontal="center" vertical="center"/>
    </xf>
    <xf numFmtId="0" fontId="128" fillId="0" borderId="0" xfId="0" applyFont="1">
      <alignment vertical="center"/>
    </xf>
    <xf numFmtId="0" fontId="6" fillId="2" borderId="0" xfId="0" applyFont="1" applyFill="1" applyAlignment="1" applyProtection="1">
      <alignment horizontal="center" vertical="center"/>
      <protection locked="0"/>
    </xf>
    <xf numFmtId="0" fontId="63" fillId="0" borderId="13" xfId="0" applyFont="1" applyBorder="1" applyAlignment="1" applyProtection="1">
      <alignment wrapText="1"/>
      <protection locked="0"/>
    </xf>
    <xf numFmtId="0" fontId="63" fillId="0" borderId="0" xfId="0" applyFont="1" applyAlignment="1" applyProtection="1">
      <protection locked="0"/>
    </xf>
    <xf numFmtId="0" fontId="0" fillId="2" borderId="0" xfId="0" applyFill="1" applyProtection="1">
      <alignment vertical="center"/>
      <protection locked="0"/>
    </xf>
    <xf numFmtId="49" fontId="65" fillId="2" borderId="0" xfId="0" applyNumberFormat="1" applyFont="1" applyFill="1" applyAlignment="1" applyProtection="1">
      <alignment horizontal="left" vertical="center"/>
      <protection locked="0"/>
    </xf>
    <xf numFmtId="49" fontId="61" fillId="2" borderId="0" xfId="0" applyNumberFormat="1" applyFont="1" applyFill="1" applyAlignment="1" applyProtection="1">
      <alignment horizontal="left" vertical="center"/>
      <protection locked="0"/>
    </xf>
    <xf numFmtId="0" fontId="61" fillId="2" borderId="0" xfId="0" applyFont="1" applyFill="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4" fillId="0" borderId="13" xfId="0" applyFont="1" applyBorder="1" applyAlignment="1" applyProtection="1">
      <alignment vertical="top"/>
      <protection locked="0"/>
    </xf>
    <xf numFmtId="0" fontId="104" fillId="0" borderId="0" xfId="0" applyFont="1" applyAlignment="1" applyProtection="1">
      <alignment vertical="top"/>
      <protection locked="0"/>
    </xf>
    <xf numFmtId="0" fontId="0" fillId="0" borderId="0" xfId="0" applyAlignment="1" applyProtection="1">
      <protection locked="0"/>
    </xf>
    <xf numFmtId="0" fontId="0" fillId="0" borderId="0" xfId="0" applyProtection="1">
      <alignment vertical="center"/>
      <protection locked="0"/>
    </xf>
    <xf numFmtId="0" fontId="61" fillId="0" borderId="0" xfId="0" applyFont="1" applyProtection="1">
      <alignment vertical="center"/>
      <protection locked="0"/>
    </xf>
    <xf numFmtId="49" fontId="57" fillId="2" borderId="0" xfId="0" applyNumberFormat="1" applyFont="1" applyFill="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Alignment="1" applyProtection="1">
      <alignment horizontal="left" vertical="center"/>
      <protection locked="0"/>
    </xf>
    <xf numFmtId="49" fontId="57" fillId="8" borderId="0" xfId="0" applyNumberFormat="1" applyFont="1" applyFill="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Alignment="1" applyProtection="1">
      <alignment horizontal="left" vertical="center"/>
      <protection locked="0"/>
    </xf>
    <xf numFmtId="49" fontId="61" fillId="8" borderId="0" xfId="0" applyNumberFormat="1" applyFont="1" applyFill="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Font="1" applyFill="1" applyBorder="1" applyAlignment="1" applyProtection="1">
      <alignment horizontal="left" vertical="center"/>
      <protection locked="0"/>
    </xf>
    <xf numFmtId="0" fontId="57" fillId="2" borderId="4" xfId="0"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Alignment="1" applyProtection="1">
      <alignment horizontal="center" vertical="center"/>
      <protection locked="0"/>
    </xf>
    <xf numFmtId="49" fontId="66" fillId="2" borderId="0" xfId="0" applyNumberFormat="1" applyFont="1" applyFill="1" applyAlignment="1" applyProtection="1">
      <alignment horizontal="left" vertical="center"/>
      <protection locked="0"/>
    </xf>
    <xf numFmtId="0" fontId="66" fillId="2" borderId="0" xfId="0" applyFont="1" applyFill="1" applyAlignment="1" applyProtection="1">
      <alignment horizontal="left" vertical="center"/>
      <protection locked="0"/>
    </xf>
    <xf numFmtId="0" fontId="66" fillId="2" borderId="5" xfId="0" applyFont="1" applyFill="1" applyBorder="1" applyAlignment="1" applyProtection="1">
      <alignment horizontal="left" vertical="center"/>
      <protection locked="0"/>
    </xf>
    <xf numFmtId="0" fontId="57" fillId="0" borderId="0" xfId="0" applyFont="1" applyProtection="1">
      <alignment vertical="center"/>
      <protection locked="0"/>
    </xf>
    <xf numFmtId="0" fontId="61" fillId="15" borderId="32" xfId="0" applyFont="1" applyFill="1" applyBorder="1" applyProtection="1">
      <alignment vertical="center"/>
      <protection locked="0"/>
    </xf>
    <xf numFmtId="0" fontId="73" fillId="11" borderId="149" xfId="15" applyFont="1" applyFill="1" applyBorder="1" applyAlignment="1" applyProtection="1">
      <alignment horizontal="left" vertical="center"/>
      <protection locked="0"/>
    </xf>
    <xf numFmtId="0" fontId="61" fillId="11" borderId="150" xfId="0" applyFont="1" applyFill="1" applyBorder="1" applyProtection="1">
      <alignment vertical="center"/>
      <protection locked="0"/>
    </xf>
    <xf numFmtId="0" fontId="73" fillId="11" borderId="150"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6"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31" fontId="46" fillId="0" borderId="0" xfId="0" applyNumberFormat="1" applyFont="1" applyAlignment="1">
      <alignment horizontal="center" vertical="center"/>
    </xf>
    <xf numFmtId="31" fontId="45" fillId="0" borderId="0" xfId="0" applyNumberFormat="1" applyFont="1" applyAlignment="1">
      <alignment horizontal="left" vertical="center"/>
    </xf>
    <xf numFmtId="0" fontId="46" fillId="0" borderId="0" xfId="0" applyFont="1" applyAlignment="1">
      <alignment horizontal="right" vertical="center"/>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8" xfId="0" applyFont="1" applyBorder="1" applyAlignment="1">
      <alignment horizontal="center" vertical="center"/>
    </xf>
    <xf numFmtId="0" fontId="46" fillId="0" borderId="16" xfId="0" applyFont="1" applyBorder="1" applyAlignment="1">
      <alignment horizontal="left" vertical="center"/>
    </xf>
    <xf numFmtId="0" fontId="46" fillId="0" borderId="2" xfId="0" applyFont="1" applyBorder="1" applyAlignment="1">
      <alignment horizontal="center" vertical="center"/>
    </xf>
    <xf numFmtId="0" fontId="46" fillId="0" borderId="2" xfId="0" applyFont="1" applyBorder="1" applyAlignment="1">
      <alignment horizontal="left" vertical="center"/>
    </xf>
    <xf numFmtId="0" fontId="46" fillId="0" borderId="29" xfId="0" applyFont="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12" fillId="0" borderId="9" xfId="0" applyFont="1" applyBorder="1" applyAlignment="1">
      <alignment horizontal="center" vertical="center"/>
    </xf>
    <xf numFmtId="0" fontId="102" fillId="0" borderId="10" xfId="0" applyFont="1" applyBorder="1" applyAlignment="1">
      <alignment horizontal="center" vertical="center"/>
    </xf>
    <xf numFmtId="0" fontId="0" fillId="0" borderId="11" xfId="0" applyBorder="1">
      <alignment vertical="center"/>
    </xf>
    <xf numFmtId="0" fontId="44" fillId="0" borderId="9" xfId="0" applyFont="1" applyBorder="1" applyAlignment="1">
      <alignment horizontal="center" vertical="center"/>
    </xf>
    <xf numFmtId="0" fontId="3" fillId="0" borderId="35"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73" fillId="15" borderId="147" xfId="15" applyFont="1" applyFill="1" applyBorder="1" applyAlignment="1">
      <alignment horizontal="left" vertical="center"/>
    </xf>
    <xf numFmtId="0" fontId="61" fillId="15" borderId="148" xfId="0" applyFont="1" applyFill="1" applyBorder="1">
      <alignment vertical="center"/>
    </xf>
    <xf numFmtId="0" fontId="73" fillId="15" borderId="148" xfId="15" applyFont="1" applyFill="1" applyBorder="1" applyAlignment="1">
      <alignment vertical="center"/>
    </xf>
    <xf numFmtId="0" fontId="61" fillId="15" borderId="146" xfId="0" applyFont="1" applyFill="1" applyBorder="1">
      <alignment vertical="center"/>
    </xf>
    <xf numFmtId="176" fontId="73" fillId="15" borderId="146" xfId="15" applyNumberFormat="1" applyFont="1" applyFill="1" applyBorder="1" applyAlignment="1">
      <alignment horizontal="left" vertical="center" justifyLastLine="1"/>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2" xfId="0"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3" fillId="0" borderId="0" xfId="0" applyFont="1" applyAlignment="1">
      <alignment horizontal="left" vertical="center" wrapText="1"/>
    </xf>
    <xf numFmtId="0" fontId="97" fillId="0" borderId="0" xfId="0" applyFont="1">
      <alignment vertical="center"/>
    </xf>
    <xf numFmtId="0" fontId="0" fillId="0" borderId="88" xfId="0" applyBorder="1">
      <alignment vertical="center"/>
    </xf>
    <xf numFmtId="0" fontId="44" fillId="0" borderId="16" xfId="0" applyFont="1" applyBorder="1">
      <alignment vertical="center"/>
    </xf>
    <xf numFmtId="0" fontId="44" fillId="0" borderId="29"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5" fillId="0" borderId="0" xfId="0" applyFont="1" applyAlignment="1">
      <alignment horizontal="right" vertical="center"/>
    </xf>
    <xf numFmtId="0" fontId="116" fillId="0" borderId="0" xfId="0" applyFont="1">
      <alignment vertical="center"/>
    </xf>
    <xf numFmtId="49" fontId="57" fillId="22" borderId="26"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8" xfId="0" applyNumberFormat="1" applyFont="1" applyFill="1" applyBorder="1" applyAlignment="1">
      <alignment horizontal="left" vertical="center" wrapText="1" shrinkToFit="1"/>
    </xf>
    <xf numFmtId="49" fontId="57" fillId="22" borderId="29"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0" xfId="0" applyNumberFormat="1" applyFont="1" applyFill="1" applyBorder="1" applyAlignment="1">
      <alignment horizontal="left" vertical="center" shrinkToFit="1"/>
    </xf>
    <xf numFmtId="49" fontId="57" fillId="22" borderId="79"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39" xfId="0" applyNumberFormat="1" applyFont="1" applyFill="1" applyBorder="1" applyAlignment="1">
      <alignment vertical="center" wrapText="1"/>
    </xf>
    <xf numFmtId="49" fontId="61" fillId="21" borderId="40" xfId="0" applyNumberFormat="1" applyFont="1" applyFill="1" applyBorder="1" applyAlignment="1">
      <alignment vertical="center" wrapText="1"/>
    </xf>
    <xf numFmtId="49" fontId="57" fillId="21" borderId="39"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7"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6" xfId="0" applyFont="1" applyFill="1" applyBorder="1">
      <alignment vertical="center"/>
    </xf>
    <xf numFmtId="0" fontId="57" fillId="21" borderId="37" xfId="0" applyFont="1" applyFill="1" applyBorder="1">
      <alignment vertical="center"/>
    </xf>
    <xf numFmtId="0" fontId="57" fillId="21" borderId="41" xfId="0" applyFont="1" applyFill="1" applyBorder="1">
      <alignment vertical="center"/>
    </xf>
    <xf numFmtId="0" fontId="89" fillId="21" borderId="85" xfId="0" applyFont="1" applyFill="1" applyBorder="1" applyAlignment="1">
      <alignment horizontal="center" vertical="center"/>
    </xf>
    <xf numFmtId="0" fontId="57" fillId="21" borderId="34" xfId="0" applyFont="1" applyFill="1" applyBorder="1">
      <alignment vertical="center"/>
    </xf>
    <xf numFmtId="0" fontId="57" fillId="21" borderId="33" xfId="0" applyFont="1" applyFill="1" applyBorder="1">
      <alignment vertical="center"/>
    </xf>
    <xf numFmtId="0" fontId="57" fillId="21" borderId="35"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29" xfId="0" applyFont="1" applyFill="1" applyBorder="1">
      <alignment vertical="center"/>
    </xf>
    <xf numFmtId="0" fontId="61" fillId="15" borderId="2" xfId="0" applyFont="1" applyFill="1" applyBorder="1" applyAlignment="1">
      <alignment horizontal="left" vertical="center"/>
    </xf>
    <xf numFmtId="0" fontId="61" fillId="15" borderId="29"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0" fontId="143" fillId="0" borderId="0" xfId="16" applyFont="1">
      <alignment vertical="center"/>
    </xf>
    <xf numFmtId="0" fontId="110" fillId="20" borderId="32" xfId="0" applyFont="1" applyFill="1" applyBorder="1" applyAlignment="1">
      <alignment horizontal="center" vertical="center" wrapText="1"/>
    </xf>
    <xf numFmtId="0" fontId="114" fillId="20" borderId="32" xfId="0" applyFont="1" applyFill="1" applyBorder="1" applyAlignment="1">
      <alignment horizontal="center" vertical="center" wrapText="1"/>
    </xf>
    <xf numFmtId="0" fontId="139" fillId="20" borderId="32" xfId="0" applyFont="1" applyFill="1" applyBorder="1" applyAlignment="1">
      <alignment horizontal="center" vertical="center"/>
    </xf>
    <xf numFmtId="0" fontId="142" fillId="20" borderId="32" xfId="0" applyFont="1" applyFill="1" applyBorder="1" applyAlignment="1">
      <alignment horizontal="center" vertical="center" wrapText="1"/>
    </xf>
    <xf numFmtId="0" fontId="146" fillId="0" borderId="0" xfId="0" applyFont="1" applyAlignment="1"/>
    <xf numFmtId="0" fontId="146" fillId="0" borderId="0" xfId="0" applyFont="1" applyAlignment="1">
      <alignment horizontal="right"/>
    </xf>
    <xf numFmtId="0" fontId="61" fillId="15" borderId="32" xfId="0" applyFont="1" applyFill="1" applyBorder="1" applyAlignment="1" applyProtection="1">
      <alignment horizontal="center" vertical="center"/>
      <protection locked="0"/>
    </xf>
    <xf numFmtId="49" fontId="57" fillId="22" borderId="0" xfId="0" applyNumberFormat="1" applyFont="1" applyFill="1" applyAlignment="1">
      <alignment vertical="center" wrapText="1"/>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180" fontId="3" fillId="0" borderId="0" xfId="0" applyNumberFormat="1" applyFo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45" fillId="0" borderId="2" xfId="0" applyFont="1" applyBorder="1" applyAlignment="1">
      <alignment horizontal="left" vertical="center"/>
    </xf>
    <xf numFmtId="0" fontId="44" fillId="0" borderId="32" xfId="0" applyFont="1" applyBorder="1" applyAlignment="1">
      <alignment horizontal="left" vertical="center"/>
    </xf>
    <xf numFmtId="49" fontId="44" fillId="0" borderId="130" xfId="0" applyNumberFormat="1" applyFont="1" applyBorder="1" applyAlignment="1">
      <alignment horizontal="center" vertical="center"/>
    </xf>
    <xf numFmtId="0" fontId="44" fillId="0" borderId="32" xfId="0" applyFont="1" applyBorder="1" applyAlignment="1">
      <alignment horizontal="left" vertical="center" shrinkToFit="1"/>
    </xf>
    <xf numFmtId="0" fontId="44" fillId="0" borderId="32" xfId="0" applyFont="1" applyBorder="1" applyAlignment="1">
      <alignment horizontal="left" vertical="center" wrapText="1" shrinkToFit="1"/>
    </xf>
    <xf numFmtId="0" fontId="88" fillId="0" borderId="0" xfId="0" applyFont="1">
      <alignment vertical="center"/>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49" fontId="44" fillId="12" borderId="32" xfId="0" applyNumberFormat="1" applyFont="1" applyFill="1" applyBorder="1" applyAlignment="1">
      <alignment horizontal="center" vertical="center" wrapText="1"/>
    </xf>
    <xf numFmtId="49" fontId="44" fillId="12" borderId="32" xfId="0" applyNumberFormat="1" applyFont="1" applyFill="1" applyBorder="1" applyAlignment="1">
      <alignment horizontal="center" vertical="center"/>
    </xf>
    <xf numFmtId="0" fontId="108" fillId="0" borderId="0" xfId="0" applyFont="1">
      <alignment vertical="center"/>
    </xf>
    <xf numFmtId="0" fontId="107" fillId="0" borderId="0" xfId="0" applyFont="1" applyAlignment="1">
      <alignment horizontal="center" vertical="center"/>
    </xf>
    <xf numFmtId="0" fontId="44" fillId="0" borderId="32" xfId="0" applyFont="1" applyBorder="1" applyAlignment="1">
      <alignment horizontal="left" vertical="center" wrapText="1"/>
    </xf>
    <xf numFmtId="0" fontId="45" fillId="20" borderId="16" xfId="0" applyFont="1" applyFill="1" applyBorder="1">
      <alignment vertical="center"/>
    </xf>
    <xf numFmtId="0" fontId="45" fillId="20" borderId="9" xfId="0" applyFont="1" applyFill="1" applyBorder="1">
      <alignment vertical="center"/>
    </xf>
    <xf numFmtId="0" fontId="45" fillId="0" borderId="10" xfId="0" applyFont="1" applyBorder="1">
      <alignment vertical="center"/>
    </xf>
    <xf numFmtId="0" fontId="45" fillId="0" borderId="0" xfId="0" applyFont="1" applyAlignment="1">
      <alignment vertical="center" wrapText="1"/>
    </xf>
    <xf numFmtId="0" fontId="61" fillId="15" borderId="2" xfId="0" applyFont="1" applyFill="1" applyBorder="1" applyProtection="1">
      <alignment vertical="center"/>
      <protection locked="0"/>
    </xf>
    <xf numFmtId="0" fontId="44" fillId="23" borderId="32" xfId="0" applyFont="1" applyFill="1" applyBorder="1" applyAlignment="1">
      <alignment horizontal="left" vertical="center"/>
    </xf>
    <xf numFmtId="0" fontId="44" fillId="23" borderId="32" xfId="0" applyFont="1" applyFill="1" applyBorder="1" applyAlignment="1">
      <alignment horizontal="center" vertical="center"/>
    </xf>
    <xf numFmtId="49" fontId="44" fillId="23" borderId="32" xfId="0" applyNumberFormat="1" applyFont="1" applyFill="1" applyBorder="1" applyAlignment="1">
      <alignment horizontal="center" vertical="center"/>
    </xf>
    <xf numFmtId="0" fontId="156" fillId="0" borderId="0" xfId="0" applyFont="1">
      <alignment vertical="center"/>
    </xf>
    <xf numFmtId="0" fontId="84" fillId="0" borderId="0" xfId="0" applyFont="1" applyAlignment="1">
      <alignment horizontal="left" vertical="center"/>
    </xf>
    <xf numFmtId="0" fontId="74" fillId="15" borderId="145" xfId="15" applyFont="1" applyFill="1" applyBorder="1" applyAlignment="1">
      <alignment horizontal="left" vertical="center"/>
    </xf>
    <xf numFmtId="0" fontId="74" fillId="15" borderId="16" xfId="15" applyFont="1" applyFill="1" applyBorder="1" applyAlignment="1">
      <alignment horizontal="left" vertical="center"/>
    </xf>
    <xf numFmtId="0" fontId="43" fillId="4" borderId="0" xfId="0" applyFont="1" applyFill="1">
      <alignment vertical="center"/>
    </xf>
    <xf numFmtId="0" fontId="157" fillId="4" borderId="0" xfId="0" applyFont="1" applyFill="1">
      <alignment vertical="center"/>
    </xf>
    <xf numFmtId="0" fontId="158" fillId="4" borderId="0" xfId="0" applyFont="1" applyFill="1">
      <alignment vertical="center"/>
    </xf>
    <xf numFmtId="0" fontId="55" fillId="4" borderId="0" xfId="0" applyFont="1" applyFill="1">
      <alignment vertical="center"/>
    </xf>
    <xf numFmtId="49" fontId="80" fillId="0" borderId="21" xfId="0" applyNumberFormat="1" applyFont="1" applyBorder="1" applyAlignment="1">
      <alignment horizontal="center" vertical="center"/>
    </xf>
    <xf numFmtId="49" fontId="80" fillId="0" borderId="10" xfId="0" applyNumberFormat="1" applyFont="1" applyBorder="1" applyAlignment="1">
      <alignment horizontal="center" vertical="center"/>
    </xf>
    <xf numFmtId="49" fontId="80" fillId="0" borderId="0" xfId="0" applyNumberFormat="1" applyFont="1" applyAlignment="1">
      <alignment horizontal="center" vertical="center"/>
    </xf>
    <xf numFmtId="49" fontId="66" fillId="0" borderId="0" xfId="0" applyNumberFormat="1" applyFont="1" applyAlignment="1">
      <alignment horizontal="center" vertical="center"/>
    </xf>
    <xf numFmtId="0" fontId="44" fillId="0" borderId="32" xfId="0" applyFont="1" applyBorder="1" applyAlignment="1">
      <alignment vertical="center" wrapText="1"/>
    </xf>
    <xf numFmtId="0" fontId="0" fillId="0" borderId="32" xfId="0" applyBorder="1" applyAlignment="1">
      <alignment vertical="center" wrapText="1"/>
    </xf>
    <xf numFmtId="0" fontId="44" fillId="0" borderId="43" xfId="0" applyFont="1" applyBorder="1" applyAlignment="1">
      <alignment horizontal="left" vertical="center"/>
    </xf>
    <xf numFmtId="0" fontId="0" fillId="0" borderId="31" xfId="0" applyBorder="1" applyAlignment="1">
      <alignment horizontal="left" vertical="center"/>
    </xf>
    <xf numFmtId="0" fontId="3" fillId="0" borderId="32" xfId="0" applyFont="1" applyBorder="1" applyAlignment="1">
      <alignment vertical="center" wrapText="1"/>
    </xf>
    <xf numFmtId="0" fontId="42" fillId="0" borderId="32" xfId="0" applyFont="1" applyBorder="1" applyAlignment="1">
      <alignment vertical="center" wrapText="1"/>
    </xf>
    <xf numFmtId="0" fontId="102" fillId="0" borderId="0" xfId="0" applyFont="1" applyAlignment="1">
      <alignment horizontal="center" vertical="center" wrapText="1"/>
    </xf>
    <xf numFmtId="0" fontId="83" fillId="0" borderId="0" xfId="0" applyFont="1" applyAlignment="1">
      <alignment horizontal="center" vertical="center" wrapText="1"/>
    </xf>
    <xf numFmtId="0" fontId="117" fillId="0" borderId="0" xfId="0" applyFont="1" applyAlignment="1">
      <alignment horizontal="left" wrapText="1"/>
    </xf>
    <xf numFmtId="0" fontId="108" fillId="0" borderId="0" xfId="0" applyFont="1" applyAlignment="1"/>
    <xf numFmtId="0" fontId="139" fillId="23" borderId="16" xfId="0" applyFont="1" applyFill="1" applyBorder="1" applyAlignment="1">
      <alignment vertical="center" wrapText="1"/>
    </xf>
    <xf numFmtId="0" fontId="41" fillId="23" borderId="2" xfId="0" applyFont="1" applyFill="1" applyBorder="1" applyAlignment="1">
      <alignment vertical="center" wrapText="1"/>
    </xf>
    <xf numFmtId="0" fontId="41" fillId="23" borderId="29" xfId="0" applyFont="1" applyFill="1" applyBorder="1" applyAlignment="1">
      <alignment vertical="center" wrapText="1"/>
    </xf>
    <xf numFmtId="0" fontId="140" fillId="12" borderId="10" xfId="0" applyFont="1" applyFill="1" applyBorder="1" applyAlignment="1">
      <alignment horizontal="left" vertical="center" wrapText="1"/>
    </xf>
    <xf numFmtId="0" fontId="141" fillId="12" borderId="10" xfId="0" applyFont="1" applyFill="1" applyBorder="1" applyAlignment="1">
      <alignment horizontal="left" vertical="center"/>
    </xf>
    <xf numFmtId="0" fontId="140" fillId="12" borderId="0" xfId="0" applyFont="1" applyFill="1" applyAlignment="1">
      <alignment horizontal="left" vertical="center" wrapText="1"/>
    </xf>
    <xf numFmtId="0" fontId="83" fillId="12" borderId="0" xfId="0" applyFont="1" applyFill="1">
      <alignment vertical="center"/>
    </xf>
    <xf numFmtId="0" fontId="3" fillId="0" borderId="16" xfId="0" applyFont="1" applyBorder="1" applyAlignment="1">
      <alignment vertical="center" wrapText="1"/>
    </xf>
    <xf numFmtId="0" fontId="0" fillId="0" borderId="2" xfId="0" applyBorder="1" applyAlignment="1">
      <alignment vertical="center" wrapText="1"/>
    </xf>
    <xf numFmtId="0" fontId="0" fillId="0" borderId="29" xfId="0" applyBorder="1" applyAlignment="1">
      <alignment vertical="center" wrapText="1"/>
    </xf>
    <xf numFmtId="0" fontId="44" fillId="0" borderId="0" xfId="0" applyFont="1">
      <alignment vertical="center"/>
    </xf>
    <xf numFmtId="0" fontId="0" fillId="0" borderId="0" xfId="0">
      <alignment vertical="center"/>
    </xf>
    <xf numFmtId="0" fontId="102" fillId="0" borderId="0" xfId="0" applyFont="1" applyAlignment="1">
      <alignment vertical="center" wrapText="1"/>
    </xf>
    <xf numFmtId="0" fontId="110" fillId="20" borderId="32" xfId="0" applyFont="1" applyFill="1" applyBorder="1" applyAlignment="1">
      <alignment horizontal="center" vertical="center"/>
    </xf>
    <xf numFmtId="0" fontId="41" fillId="20" borderId="32" xfId="0" applyFont="1" applyFill="1" applyBorder="1" applyAlignment="1">
      <alignment horizontal="center" vertical="center"/>
    </xf>
    <xf numFmtId="0" fontId="111" fillId="0" borderId="0" xfId="0" applyFont="1" applyAlignment="1">
      <alignment horizontal="center" vertical="center"/>
    </xf>
    <xf numFmtId="0" fontId="112" fillId="0" borderId="0" xfId="0" applyFont="1" applyAlignment="1">
      <alignment horizontal="center" vertical="center"/>
    </xf>
    <xf numFmtId="14" fontId="3" fillId="0" borderId="16" xfId="0" applyNumberFormat="1" applyFont="1" applyBorder="1" applyAlignment="1">
      <alignment vertical="center" wrapText="1"/>
    </xf>
    <xf numFmtId="14" fontId="0" fillId="0" borderId="2" xfId="0" applyNumberFormat="1" applyBorder="1">
      <alignment vertical="center"/>
    </xf>
    <xf numFmtId="14" fontId="0" fillId="0" borderId="29" xfId="0" applyNumberFormat="1" applyBorder="1">
      <alignment vertical="center"/>
    </xf>
    <xf numFmtId="49" fontId="103" fillId="17" borderId="16" xfId="17" applyNumberFormat="1" applyFont="1" applyFill="1" applyBorder="1" applyAlignment="1">
      <alignment horizontal="left" vertical="center" wrapText="1"/>
    </xf>
    <xf numFmtId="14" fontId="73" fillId="0" borderId="48"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1" xfId="0" applyNumberFormat="1" applyFont="1" applyBorder="1" applyProtection="1">
      <alignment vertical="center"/>
      <protection locked="0"/>
    </xf>
    <xf numFmtId="0" fontId="0" fillId="0" borderId="23" xfId="0" applyBorder="1" applyProtection="1">
      <alignment vertical="center"/>
      <protection locked="0"/>
    </xf>
    <xf numFmtId="0" fontId="0" fillId="0" borderId="81" xfId="0" applyBorder="1" applyProtection="1">
      <alignment vertical="center"/>
      <protection locked="0"/>
    </xf>
    <xf numFmtId="14" fontId="73" fillId="0" borderId="83" xfId="0" applyNumberFormat="1" applyFont="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1" xfId="0" applyBorder="1" applyAlignment="1" applyProtection="1">
      <alignment horizontal="left" vertical="center"/>
      <protection locked="0"/>
    </xf>
    <xf numFmtId="183" fontId="73" fillId="0" borderId="83" xfId="0" applyNumberFormat="1" applyFont="1"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80" xfId="0" applyBorder="1" applyAlignment="1" applyProtection="1">
      <alignment horizontal="left" vertical="center" wrapText="1"/>
      <protection locked="0"/>
    </xf>
    <xf numFmtId="49" fontId="8" fillId="5" borderId="1" xfId="0" applyNumberFormat="1" applyFont="1" applyFill="1" applyBorder="1" applyAlignment="1" applyProtection="1">
      <alignment horizontal="center" vertical="center" textRotation="255" shrinkToFit="1"/>
      <protection locked="0"/>
    </xf>
    <xf numFmtId="49" fontId="138" fillId="21" borderId="74" xfId="0" applyNumberFormat="1" applyFont="1" applyFill="1" applyBorder="1" applyAlignment="1">
      <alignment horizontal="left" vertical="center"/>
    </xf>
    <xf numFmtId="49" fontId="57" fillId="21" borderId="77" xfId="0" applyNumberFormat="1" applyFont="1" applyFill="1" applyBorder="1" applyAlignment="1">
      <alignment horizontal="left" vertical="center"/>
    </xf>
    <xf numFmtId="49" fontId="138" fillId="22" borderId="74" xfId="0" applyNumberFormat="1" applyFont="1" applyFill="1" applyBorder="1" applyAlignment="1">
      <alignment horizontal="left" vertical="center" wrapText="1"/>
    </xf>
    <xf numFmtId="0" fontId="57" fillId="21" borderId="75" xfId="0" applyFont="1" applyFill="1" applyBorder="1" applyAlignment="1">
      <alignment horizontal="left" vertical="center"/>
    </xf>
    <xf numFmtId="49" fontId="69" fillId="0" borderId="0" xfId="3" applyNumberFormat="1" applyFont="1" applyFill="1" applyBorder="1" applyAlignment="1" applyProtection="1">
      <alignment horizontal="left" vertical="center" wrapText="1"/>
      <protection locked="0"/>
    </xf>
    <xf numFmtId="0" fontId="63" fillId="0" borderId="0" xfId="0" applyFont="1" applyProtection="1">
      <alignment vertical="center"/>
      <protection locked="0"/>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73" fillId="21" borderId="21" xfId="0" applyNumberFormat="1" applyFont="1" applyFill="1" applyBorder="1" applyAlignment="1">
      <alignment horizontal="center" vertical="center" wrapText="1"/>
    </xf>
    <xf numFmtId="0" fontId="87" fillId="21" borderId="21" xfId="0" applyFont="1" applyFill="1" applyBorder="1" applyAlignment="1">
      <alignment horizontal="center" vertical="center"/>
    </xf>
    <xf numFmtId="0" fontId="87" fillId="21" borderId="78" xfId="0" applyFont="1" applyFill="1" applyBorder="1" applyAlignment="1">
      <alignment horizontal="center" vertical="center"/>
    </xf>
    <xf numFmtId="14" fontId="73" fillId="0" borderId="23" xfId="0" applyNumberFormat="1" applyFont="1" applyBorder="1" applyAlignment="1" applyProtection="1">
      <alignment horizontal="left" vertical="center"/>
      <protection locked="0"/>
    </xf>
    <xf numFmtId="14" fontId="73" fillId="0" borderId="81"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0" fillId="0" borderId="23" xfId="0" applyFont="1" applyBorder="1" applyAlignment="1" applyProtection="1">
      <alignment horizontal="left" vertical="center" wrapText="1"/>
      <protection locked="0"/>
    </xf>
    <xf numFmtId="0" fontId="90" fillId="0" borderId="80"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5"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4" xfId="0" applyFont="1" applyFill="1" applyBorder="1">
      <alignment vertical="center"/>
    </xf>
    <xf numFmtId="0" fontId="72" fillId="21" borderId="21" xfId="0" applyFont="1" applyFill="1" applyBorder="1" applyAlignment="1">
      <alignment horizontal="center" vertical="center"/>
    </xf>
    <xf numFmtId="49" fontId="57" fillId="12" borderId="21" xfId="0" applyNumberFormat="1" applyFont="1" applyFill="1" applyBorder="1" applyAlignment="1" applyProtection="1">
      <alignment horizontal="center" vertical="center"/>
      <protection locked="0"/>
    </xf>
    <xf numFmtId="0" fontId="57" fillId="12" borderId="78" xfId="0" applyFont="1" applyFill="1" applyBorder="1" applyAlignment="1" applyProtection="1">
      <alignment horizontal="center" vertical="center"/>
      <protection locked="0"/>
    </xf>
    <xf numFmtId="49" fontId="137" fillId="21" borderId="71" xfId="0" applyNumberFormat="1" applyFont="1" applyFill="1" applyBorder="1" applyAlignment="1">
      <alignment horizontal="left" vertical="center" shrinkToFit="1"/>
    </xf>
    <xf numFmtId="0" fontId="0" fillId="21" borderId="29" xfId="0" applyFill="1" applyBorder="1" applyAlignment="1">
      <alignment horizontal="left" vertical="center"/>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29" xfId="0" applyNumberFormat="1" applyBorder="1" applyAlignment="1" applyProtection="1">
      <alignment horizontal="center" vertical="center"/>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49" fontId="80" fillId="0" borderId="35" xfId="0" applyNumberFormat="1" applyFont="1" applyBorder="1" applyAlignment="1" applyProtection="1">
      <alignment horizontal="center" vertical="center"/>
      <protection locked="0"/>
    </xf>
    <xf numFmtId="0" fontId="136" fillId="21" borderId="71" xfId="0" applyFont="1" applyFill="1" applyBorder="1" applyAlignment="1">
      <alignment horizontal="left" vertical="center" wrapText="1"/>
    </xf>
    <xf numFmtId="0" fontId="0" fillId="21" borderId="2" xfId="0" applyFill="1" applyBorder="1" applyAlignment="1">
      <alignment horizontal="left" vertical="center"/>
    </xf>
    <xf numFmtId="49" fontId="66" fillId="0" borderId="16" xfId="0" applyNumberFormat="1" applyFon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29" xfId="0" applyNumberFormat="1" applyBorder="1" applyAlignment="1" applyProtection="1">
      <alignment horizontal="center" vertical="center"/>
      <protection locked="0"/>
    </xf>
    <xf numFmtId="183" fontId="66" fillId="7" borderId="37" xfId="0" applyNumberFormat="1" applyFont="1" applyFill="1" applyBorder="1" applyAlignment="1" applyProtection="1">
      <alignment horizontal="center" vertical="center"/>
      <protection locked="0"/>
    </xf>
    <xf numFmtId="183" fontId="66" fillId="7" borderId="76"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138" fillId="21" borderId="74" xfId="0" applyFont="1" applyFill="1" applyBorder="1" applyAlignment="1">
      <alignment horizontal="left" vertical="center" wrapText="1"/>
    </xf>
    <xf numFmtId="0" fontId="57" fillId="21" borderId="75" xfId="0" applyFont="1" applyFill="1" applyBorder="1" applyAlignment="1">
      <alignment horizontal="left" vertical="center" wrapText="1"/>
    </xf>
    <xf numFmtId="0" fontId="57" fillId="21" borderId="77"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5"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5" xfId="0" applyNumberFormat="1" applyFont="1" applyFill="1" applyBorder="1" applyAlignment="1">
      <alignment horizontal="left" vertical="center" wrapText="1" shrinkToFit="1"/>
    </xf>
    <xf numFmtId="49" fontId="57" fillId="22" borderId="45" xfId="0" applyNumberFormat="1" applyFont="1" applyFill="1" applyBorder="1" applyAlignment="1">
      <alignment horizontal="left" vertical="center" shrinkToFit="1"/>
    </xf>
    <xf numFmtId="49" fontId="57" fillId="22" borderId="46" xfId="0" applyNumberFormat="1" applyFont="1" applyFill="1" applyBorder="1" applyAlignment="1">
      <alignment horizontal="left" vertical="center" wrapText="1" shrinkToFit="1"/>
    </xf>
    <xf numFmtId="49" fontId="57" fillId="22" borderId="47" xfId="0" applyNumberFormat="1" applyFont="1" applyFill="1" applyBorder="1" applyAlignment="1">
      <alignment horizontal="left" vertical="center" shrinkToFit="1"/>
    </xf>
    <xf numFmtId="0" fontId="57" fillId="21" borderId="77" xfId="0" applyFont="1" applyFill="1" applyBorder="1" applyAlignment="1">
      <alignment horizontal="left" vertical="center"/>
    </xf>
    <xf numFmtId="49" fontId="57" fillId="22" borderId="39" xfId="0" applyNumberFormat="1" applyFont="1" applyFill="1" applyBorder="1" applyAlignment="1">
      <alignment horizontal="left" vertical="center" shrinkToFit="1"/>
    </xf>
    <xf numFmtId="49" fontId="72" fillId="21" borderId="21" xfId="0" applyNumberFormat="1" applyFont="1" applyFill="1" applyBorder="1" applyAlignment="1">
      <alignment horizontal="center" vertical="center"/>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1" xfId="0" applyNumberFormat="1" applyFont="1" applyBorder="1" applyAlignment="1" applyProtection="1">
      <alignment horizontal="center" vertical="center"/>
      <protection locked="0"/>
    </xf>
    <xf numFmtId="177" fontId="73" fillId="21" borderId="51" xfId="0" applyNumberFormat="1" applyFont="1" applyFill="1" applyBorder="1" applyAlignment="1">
      <alignment horizontal="center" vertical="center" wrapText="1"/>
    </xf>
    <xf numFmtId="177" fontId="73" fillId="21" borderId="21" xfId="0" applyNumberFormat="1" applyFont="1" applyFill="1" applyBorder="1" applyAlignment="1">
      <alignment horizontal="center" vertical="center" wrapText="1"/>
    </xf>
    <xf numFmtId="177" fontId="73" fillId="21" borderId="44" xfId="0" applyNumberFormat="1" applyFont="1" applyFill="1" applyBorder="1" applyAlignment="1">
      <alignment horizontal="center" vertical="center" wrapText="1"/>
    </xf>
    <xf numFmtId="0" fontId="61" fillId="15" borderId="32" xfId="0" applyFont="1" applyFill="1" applyBorder="1" applyAlignment="1">
      <alignment horizontal="center" vertical="center" wrapText="1"/>
    </xf>
    <xf numFmtId="0" fontId="0" fillId="0" borderId="32" xfId="0" applyBorder="1" applyAlignment="1">
      <alignment horizontal="center" vertical="center"/>
    </xf>
    <xf numFmtId="0" fontId="73" fillId="15" borderId="32" xfId="15" applyFont="1" applyFill="1" applyBorder="1" applyAlignment="1">
      <alignment horizontal="left" vertical="center" wrapText="1"/>
    </xf>
    <xf numFmtId="0" fontId="61" fillId="15" borderId="32" xfId="0" applyFont="1" applyFill="1" applyBorder="1" applyAlignment="1">
      <alignment vertical="center" wrapText="1"/>
    </xf>
    <xf numFmtId="0" fontId="66" fillId="0" borderId="5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0" fontId="66" fillId="0" borderId="53"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49" fontId="57" fillId="15" borderId="6" xfId="0" applyNumberFormat="1" applyFont="1" applyFill="1" applyBorder="1" applyAlignment="1">
      <alignment horizontal="center" vertical="center"/>
    </xf>
    <xf numFmtId="0" fontId="61" fillId="15" borderId="49"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0" xfId="0" applyFont="1" applyFill="1" applyBorder="1" applyAlignment="1">
      <alignment horizontal="center" vertical="center"/>
    </xf>
    <xf numFmtId="49" fontId="80" fillId="0" borderId="36" xfId="0" applyNumberFormat="1" applyFont="1" applyBorder="1" applyAlignment="1" applyProtection="1">
      <alignment horizontal="left" vertical="center"/>
      <protection locked="0"/>
    </xf>
    <xf numFmtId="49" fontId="80" fillId="0" borderId="37" xfId="0" applyNumberFormat="1" applyFont="1" applyBorder="1" applyAlignment="1" applyProtection="1">
      <alignment horizontal="left" vertical="center"/>
      <protection locked="0"/>
    </xf>
    <xf numFmtId="49" fontId="80" fillId="0" borderId="76"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8" fillId="22" borderId="71" xfId="0" applyNumberFormat="1" applyFont="1" applyFill="1" applyBorder="1" applyAlignment="1">
      <alignment horizontal="left" vertical="center" wrapText="1" shrinkToFit="1"/>
    </xf>
    <xf numFmtId="0" fontId="57" fillId="21" borderId="29" xfId="0" applyFont="1" applyFill="1" applyBorder="1" applyAlignment="1">
      <alignment horizontal="left" vertical="center" shrinkToFit="1"/>
    </xf>
    <xf numFmtId="49" fontId="138" fillId="22" borderId="71" xfId="0" applyNumberFormat="1" applyFont="1" applyFill="1" applyBorder="1" applyAlignment="1">
      <alignment horizontal="left" vertical="center"/>
    </xf>
    <xf numFmtId="0" fontId="57" fillId="21" borderId="29" xfId="0" applyFont="1" applyFill="1" applyBorder="1" applyAlignment="1">
      <alignment horizontal="left" vertical="center"/>
    </xf>
    <xf numFmtId="49" fontId="136" fillId="22" borderId="74" xfId="0" applyNumberFormat="1" applyFont="1" applyFill="1" applyBorder="1" applyAlignment="1">
      <alignment vertical="center" wrapText="1"/>
    </xf>
    <xf numFmtId="0" fontId="68" fillId="21" borderId="75" xfId="0" applyFont="1" applyFill="1" applyBorder="1" applyAlignment="1">
      <alignment vertical="center" wrapText="1"/>
    </xf>
    <xf numFmtId="0" fontId="68" fillId="21" borderId="77"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29"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0" fontId="66" fillId="0" borderId="35" xfId="0"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8" fillId="22" borderId="71" xfId="0" applyNumberFormat="1" applyFont="1" applyFill="1" applyBorder="1" applyAlignment="1">
      <alignment horizontal="left" vertical="center" wrapText="1"/>
    </xf>
    <xf numFmtId="49" fontId="57" fillId="22" borderId="29" xfId="0" applyNumberFormat="1" applyFont="1" applyFill="1" applyBorder="1" applyAlignment="1">
      <alignment horizontal="left" vertical="center"/>
    </xf>
    <xf numFmtId="49" fontId="137" fillId="22" borderId="72"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8" fillId="22" borderId="73" xfId="0" applyNumberFormat="1" applyFont="1" applyFill="1" applyBorder="1" applyAlignment="1">
      <alignment horizontal="left" vertical="center" wrapText="1"/>
    </xf>
    <xf numFmtId="49" fontId="57" fillId="22" borderId="38" xfId="0" applyNumberFormat="1" applyFont="1" applyFill="1" applyBorder="1" applyAlignment="1">
      <alignment horizontal="left" vertical="center"/>
    </xf>
    <xf numFmtId="49" fontId="57" fillId="14" borderId="72"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8" fillId="5" borderId="6" xfId="0" applyNumberFormat="1" applyFont="1" applyFill="1" applyBorder="1" applyAlignment="1" applyProtection="1">
      <alignment horizontal="center" vertical="center" textRotation="255" shrinkToFit="1"/>
      <protection locked="0"/>
    </xf>
    <xf numFmtId="0" fontId="61" fillId="15" borderId="32" xfId="0" applyFont="1" applyFill="1" applyBorder="1" applyAlignment="1">
      <alignment horizontal="left" vertical="center" wrapText="1"/>
    </xf>
    <xf numFmtId="0" fontId="0" fillId="0" borderId="32" xfId="0" applyBorder="1" applyAlignment="1">
      <alignment horizontal="left"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8" xfId="0" applyNumberFormat="1" applyFont="1" applyBorder="1" applyAlignment="1" applyProtection="1">
      <alignment horizontal="center" vertical="center"/>
      <protection locked="0"/>
    </xf>
    <xf numFmtId="0" fontId="64" fillId="13" borderId="68" xfId="0" applyFont="1" applyFill="1" applyBorder="1" applyAlignment="1">
      <alignment horizontal="left" vertical="center"/>
    </xf>
    <xf numFmtId="0" fontId="64" fillId="13" borderId="69" xfId="0" applyFont="1" applyFill="1" applyBorder="1" applyAlignment="1">
      <alignment horizontal="left" vertical="center"/>
    </xf>
    <xf numFmtId="0" fontId="64" fillId="13" borderId="70"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7" xfId="0" applyFont="1" applyFill="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49" fontId="137"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6" fillId="21" borderId="18" xfId="0" applyNumberFormat="1" applyFont="1" applyFill="1" applyBorder="1" applyAlignment="1">
      <alignment horizontal="left" vertical="center" wrapText="1"/>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66" fillId="0" borderId="25"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177" fontId="66" fillId="0" borderId="27" xfId="0" applyNumberFormat="1" applyFont="1" applyBorder="1" applyAlignment="1" applyProtection="1">
      <alignment horizontal="center" vertical="center"/>
      <protection locked="0"/>
    </xf>
    <xf numFmtId="49" fontId="57" fillId="21" borderId="1" xfId="0" applyNumberFormat="1" applyFont="1" applyFill="1" applyBorder="1" applyAlignment="1">
      <alignment horizontal="center" vertical="center"/>
    </xf>
    <xf numFmtId="49" fontId="57" fillId="21" borderId="154"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0" xfId="0" applyNumberFormat="1" applyFont="1" applyFill="1" applyBorder="1" applyAlignment="1">
      <alignment horizontal="center" vertical="center"/>
    </xf>
    <xf numFmtId="49" fontId="57" fillId="2" borderId="3" xfId="0" applyNumberFormat="1" applyFont="1" applyFill="1" applyBorder="1" applyAlignment="1" applyProtection="1">
      <alignment horizontal="left" vertical="center"/>
      <protection locked="0"/>
    </xf>
    <xf numFmtId="49" fontId="80" fillId="0" borderId="36" xfId="0" applyNumberFormat="1" applyFont="1" applyBorder="1" applyAlignment="1" applyProtection="1">
      <alignment horizontal="left" vertical="center" wrapText="1"/>
      <protection locked="0"/>
    </xf>
    <xf numFmtId="49" fontId="80" fillId="0" borderId="37" xfId="0" applyNumberFormat="1" applyFont="1" applyBorder="1" applyAlignment="1" applyProtection="1">
      <alignment horizontal="left" vertical="center" wrapText="1"/>
      <protection locked="0"/>
    </xf>
    <xf numFmtId="49" fontId="80" fillId="0" borderId="76" xfId="0" applyNumberFormat="1" applyFont="1" applyBorder="1" applyAlignment="1" applyProtection="1">
      <alignment horizontal="left" vertical="center" wrapText="1"/>
      <protection locked="0"/>
    </xf>
    <xf numFmtId="0" fontId="66" fillId="0" borderId="52" xfId="0" applyFont="1" applyBorder="1" applyAlignment="1" applyProtection="1">
      <alignment horizontal="center" vertical="center"/>
      <protection locked="0"/>
    </xf>
    <xf numFmtId="0" fontId="80" fillId="0" borderId="37"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29" xfId="0" applyFont="1" applyFill="1" applyBorder="1" applyAlignment="1">
      <alignment horizontal="center" vertical="center"/>
    </xf>
    <xf numFmtId="0" fontId="136" fillId="21" borderId="71" xfId="0" applyFont="1" applyFill="1" applyBorder="1" applyAlignment="1">
      <alignment horizontal="left" vertical="center"/>
    </xf>
    <xf numFmtId="0" fontId="61" fillId="21" borderId="29" xfId="0" applyFont="1" applyFill="1" applyBorder="1" applyAlignment="1">
      <alignment horizontal="left" vertical="center"/>
    </xf>
    <xf numFmtId="49" fontId="80" fillId="0" borderId="37" xfId="0" applyNumberFormat="1" applyFont="1" applyBorder="1" applyAlignment="1" applyProtection="1">
      <alignment horizontal="center" vertical="center"/>
      <protection locked="0"/>
    </xf>
    <xf numFmtId="0" fontId="66" fillId="0" borderId="6" xfId="0" applyFont="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57" fillId="15" borderId="16" xfId="0" applyFont="1" applyFill="1" applyBorder="1" applyAlignment="1">
      <alignment horizontal="center" vertical="center" wrapText="1"/>
    </xf>
    <xf numFmtId="0" fontId="0" fillId="15" borderId="29"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29"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0" fillId="0" borderId="11"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29"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182" fontId="79" fillId="0" borderId="63" xfId="16" applyNumberFormat="1" applyFont="1" applyBorder="1" applyAlignment="1" applyProtection="1">
      <alignment horizontal="center" vertical="center" wrapText="1"/>
      <protection hidden="1"/>
    </xf>
    <xf numFmtId="0" fontId="0" fillId="0" borderId="5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9" fillId="0" borderId="58" xfId="0" applyFont="1" applyBorder="1" applyAlignment="1">
      <alignment horizontal="center" vertical="center" wrapText="1"/>
    </xf>
    <xf numFmtId="0" fontId="44" fillId="0" borderId="58" xfId="0" applyFont="1" applyBorder="1" applyAlignment="1">
      <alignment horizontal="center" vertical="center" wrapText="1"/>
    </xf>
    <xf numFmtId="0" fontId="44" fillId="0" borderId="62"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4" xfId="16" applyNumberFormat="1" applyFont="1" applyBorder="1" applyAlignment="1" applyProtection="1">
      <alignment horizontal="center" vertical="center" wrapText="1"/>
      <protection hidden="1"/>
    </xf>
    <xf numFmtId="0" fontId="87" fillId="0" borderId="55" xfId="0" applyFont="1" applyBorder="1" applyAlignment="1">
      <alignment horizontal="center" vertical="center" wrapText="1"/>
    </xf>
    <xf numFmtId="0" fontId="113" fillId="0" borderId="55" xfId="0" applyFont="1" applyBorder="1" applyAlignment="1">
      <alignment horizontal="center" vertical="center" wrapText="1"/>
    </xf>
    <xf numFmtId="0" fontId="113" fillId="0" borderId="56" xfId="0" applyFont="1" applyBorder="1" applyAlignment="1">
      <alignment horizontal="center" vertical="center" wrapText="1"/>
    </xf>
    <xf numFmtId="182" fontId="3" fillId="0" borderId="35"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29"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22" fillId="0" borderId="0" xfId="16" applyNumberFormat="1" applyFont="1" applyAlignment="1" applyProtection="1">
      <alignment horizontal="center" vertical="center"/>
      <protection hidden="1"/>
    </xf>
    <xf numFmtId="182" fontId="122" fillId="0" borderId="10" xfId="16" applyNumberFormat="1" applyFont="1" applyBorder="1" applyAlignment="1" applyProtection="1">
      <alignment horizontal="center" vertical="center"/>
      <protection hidden="1"/>
    </xf>
    <xf numFmtId="182" fontId="122" fillId="0" borderId="8" xfId="16" applyNumberFormat="1" applyFont="1" applyBorder="1" applyAlignment="1" applyProtection="1">
      <alignment horizontal="left" vertical="center"/>
      <protection hidden="1"/>
    </xf>
    <xf numFmtId="182" fontId="122"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2" fontId="15" fillId="0" borderId="3" xfId="16" applyNumberFormat="1" applyFont="1" applyBorder="1" applyAlignment="1">
      <alignment horizontal="left"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77" fillId="0" borderId="11" xfId="0" applyFont="1" applyBorder="1" applyAlignment="1">
      <alignment horizontal="center" vertical="center"/>
    </xf>
    <xf numFmtId="182" fontId="3" fillId="0" borderId="36" xfId="16" applyNumberFormat="1" applyFont="1" applyBorder="1" applyAlignment="1">
      <alignment vertical="center" wrapText="1"/>
    </xf>
    <xf numFmtId="0" fontId="3" fillId="0" borderId="38" xfId="0" applyFont="1" applyBorder="1">
      <alignment vertical="center"/>
    </xf>
    <xf numFmtId="182" fontId="15" fillId="0" borderId="59" xfId="16" applyNumberFormat="1" applyFont="1" applyBorder="1" applyAlignment="1">
      <alignment horizontal="left" vertical="center" wrapText="1"/>
    </xf>
    <xf numFmtId="182" fontId="15" fillId="0" borderId="60" xfId="16" applyNumberFormat="1" applyFont="1" applyBorder="1" applyAlignment="1">
      <alignment horizontal="left" vertical="center" wrapText="1"/>
    </xf>
    <xf numFmtId="182" fontId="15" fillId="0" borderId="64" xfId="16" applyNumberFormat="1" applyFont="1" applyBorder="1" applyAlignment="1" applyProtection="1">
      <alignment horizontal="center" vertical="center"/>
      <protection hidden="1"/>
    </xf>
    <xf numFmtId="182" fontId="15" fillId="0" borderId="64" xfId="0" applyNumberFormat="1" applyFont="1" applyBorder="1" applyAlignment="1" applyProtection="1">
      <alignment horizontal="center" vertical="center"/>
      <protection hidden="1"/>
    </xf>
    <xf numFmtId="182" fontId="15" fillId="0" borderId="10" xfId="16" applyNumberFormat="1" applyFont="1" applyBorder="1" applyAlignment="1">
      <alignment horizontal="center" vertical="center"/>
    </xf>
    <xf numFmtId="182" fontId="15" fillId="0" borderId="10" xfId="0" applyNumberFormat="1" applyFont="1" applyBorder="1" applyAlignment="1">
      <alignment horizontal="center" vertical="center"/>
    </xf>
    <xf numFmtId="182" fontId="3" fillId="0" borderId="58" xfId="16" applyNumberFormat="1" applyFont="1" applyBorder="1" applyAlignment="1">
      <alignment horizontal="center" vertical="center"/>
    </xf>
    <xf numFmtId="182" fontId="3" fillId="0" borderId="62" xfId="16" applyNumberFormat="1" applyFont="1" applyBorder="1" applyAlignment="1">
      <alignment horizontal="center" vertical="center"/>
    </xf>
    <xf numFmtId="182" fontId="9" fillId="0" borderId="66" xfId="16" applyNumberFormat="1" applyFont="1" applyBorder="1" applyAlignment="1">
      <alignment horizontal="center" vertical="center"/>
    </xf>
    <xf numFmtId="0" fontId="77" fillId="0" borderId="65" xfId="0" applyFont="1" applyBorder="1" applyAlignment="1">
      <alignment horizontal="center" vertical="center"/>
    </xf>
    <xf numFmtId="182" fontId="9" fillId="0" borderId="9" xfId="16" applyNumberFormat="1" applyFont="1" applyBorder="1" applyAlignment="1">
      <alignment horizontal="center" vertical="center"/>
    </xf>
    <xf numFmtId="182" fontId="3" fillId="0" borderId="64" xfId="16" applyNumberFormat="1" applyFont="1" applyBorder="1" applyAlignment="1">
      <alignment horizontal="left" vertical="center"/>
    </xf>
    <xf numFmtId="0" fontId="116"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9" fillId="0" borderId="43" xfId="16" applyFont="1" applyBorder="1" applyAlignment="1">
      <alignment horizontal="center" vertical="center" wrapText="1"/>
    </xf>
    <xf numFmtId="0" fontId="3" fillId="0" borderId="42" xfId="0" applyFont="1" applyBorder="1">
      <alignment vertical="center"/>
    </xf>
    <xf numFmtId="0" fontId="3" fillId="0" borderId="31" xfId="0" applyFont="1" applyBorder="1">
      <alignment vertical="center"/>
    </xf>
    <xf numFmtId="0" fontId="9" fillId="0" borderId="43" xfId="16" applyFont="1" applyBorder="1" applyAlignment="1">
      <alignment horizontal="center" vertical="center"/>
    </xf>
    <xf numFmtId="0" fontId="9" fillId="0" borderId="42" xfId="16" applyFont="1" applyBorder="1" applyAlignment="1">
      <alignment horizontal="center" vertical="center"/>
    </xf>
    <xf numFmtId="0" fontId="9" fillId="0" borderId="31"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9" fillId="0" borderId="64"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59" xfId="0" applyFont="1" applyBorder="1" applyAlignment="1">
      <alignment horizontal="left" vertical="center" wrapText="1"/>
    </xf>
    <xf numFmtId="0" fontId="84" fillId="0" borderId="60" xfId="0" applyFont="1" applyBorder="1" applyAlignment="1">
      <alignment horizontal="left" vertical="center" wrapText="1"/>
    </xf>
    <xf numFmtId="182" fontId="15" fillId="0" borderId="64" xfId="16" applyNumberFormat="1" applyFont="1" applyBorder="1" applyAlignment="1">
      <alignment horizontal="center" vertical="center"/>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22" fillId="0" borderId="21" xfId="16" applyNumberFormat="1" applyFont="1" applyBorder="1" applyAlignment="1">
      <alignment horizontal="left" vertical="center"/>
    </xf>
    <xf numFmtId="0" fontId="112" fillId="0" borderId="21" xfId="0" applyFont="1" applyBorder="1">
      <alignment vertical="center"/>
    </xf>
    <xf numFmtId="0" fontId="112" fillId="0" borderId="22" xfId="0" applyFont="1" applyBorder="1">
      <alignment vertical="center"/>
    </xf>
    <xf numFmtId="182" fontId="122" fillId="0" borderId="37" xfId="16" applyNumberFormat="1" applyFont="1" applyBorder="1" applyAlignment="1">
      <alignment horizontal="left" vertical="center"/>
    </xf>
    <xf numFmtId="0" fontId="112" fillId="0" borderId="37" xfId="0" applyFont="1" applyBorder="1" applyAlignment="1">
      <alignment horizontal="left" vertical="center"/>
    </xf>
    <xf numFmtId="182" fontId="9" fillId="0" borderId="0" xfId="16" applyNumberFormat="1" applyFont="1" applyAlignment="1">
      <alignment horizontal="left" vertical="center"/>
    </xf>
    <xf numFmtId="182" fontId="122" fillId="0" borderId="37" xfId="16" applyNumberFormat="1" applyFont="1" applyBorder="1" applyAlignment="1">
      <alignment horizontal="center" vertical="center"/>
    </xf>
    <xf numFmtId="0" fontId="112" fillId="0" borderId="37" xfId="0" applyFont="1" applyBorder="1">
      <alignment vertical="center"/>
    </xf>
    <xf numFmtId="0" fontId="143"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29" xfId="16" applyFont="1" applyBorder="1" applyAlignment="1">
      <alignment horizontal="center" vertical="center"/>
    </xf>
    <xf numFmtId="0" fontId="9" fillId="0" borderId="42" xfId="16" applyFont="1" applyBorder="1" applyAlignment="1" applyProtection="1">
      <alignment horizontal="center" vertical="center"/>
      <protection hidden="1"/>
    </xf>
    <xf numFmtId="0" fontId="9" fillId="0" borderId="31"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2" xfId="16" applyFont="1" applyBorder="1" applyAlignment="1">
      <alignment horizontal="center" vertical="center" wrapText="1"/>
    </xf>
    <xf numFmtId="0" fontId="9" fillId="0" borderId="31"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8" xfId="0" applyFont="1" applyBorder="1" applyAlignment="1">
      <alignment horizontal="center" vertical="center"/>
    </xf>
    <xf numFmtId="0" fontId="86" fillId="0" borderId="58" xfId="0" applyFont="1" applyBorder="1" applyAlignment="1">
      <alignment horizontal="center" vertical="center"/>
    </xf>
    <xf numFmtId="0" fontId="86" fillId="0" borderId="10" xfId="0" applyFont="1" applyBorder="1" applyAlignment="1">
      <alignment horizontal="center" vertical="center"/>
    </xf>
    <xf numFmtId="0" fontId="45" fillId="0" borderId="55" xfId="0" applyFont="1" applyBorder="1" applyAlignment="1">
      <alignment horizontal="center" vertical="center"/>
    </xf>
    <xf numFmtId="0" fontId="0" fillId="0" borderId="55"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59" xfId="16" applyNumberFormat="1" applyFont="1" applyBorder="1" applyAlignment="1">
      <alignment vertical="center" wrapText="1"/>
    </xf>
    <xf numFmtId="0" fontId="84" fillId="0" borderId="59" xfId="0" applyFont="1" applyBorder="1" applyAlignment="1">
      <alignment vertical="center" wrapText="1"/>
    </xf>
    <xf numFmtId="0" fontId="84" fillId="0" borderId="60"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22" fillId="0" borderId="1" xfId="16" applyNumberFormat="1" applyFont="1" applyBorder="1" applyAlignment="1" applyProtection="1">
      <alignment horizontal="right" vertical="center"/>
      <protection hidden="1"/>
    </xf>
    <xf numFmtId="182" fontId="122" fillId="0" borderId="0" xfId="16" applyNumberFormat="1" applyFont="1" applyAlignment="1" applyProtection="1">
      <alignment horizontal="right" vertical="center"/>
      <protection hidden="1"/>
    </xf>
    <xf numFmtId="182" fontId="122" fillId="0" borderId="9" xfId="16" applyNumberFormat="1" applyFont="1" applyBorder="1" applyAlignment="1" applyProtection="1">
      <alignment horizontal="right" vertical="center"/>
      <protection hidden="1"/>
    </xf>
    <xf numFmtId="182" fontId="122" fillId="0" borderId="10" xfId="16" applyNumberFormat="1" applyFont="1" applyBorder="1" applyAlignment="1" applyProtection="1">
      <alignment horizontal="right" vertical="center"/>
      <protection hidden="1"/>
    </xf>
    <xf numFmtId="0" fontId="3" fillId="0" borderId="0" xfId="15" applyFont="1" applyAlignment="1" applyProtection="1">
      <alignment vertical="top" wrapText="1"/>
      <protection hidden="1"/>
    </xf>
    <xf numFmtId="0" fontId="0" fillId="0" borderId="0" xfId="0" applyAlignment="1">
      <alignment vertical="top"/>
    </xf>
    <xf numFmtId="0" fontId="3" fillId="0" borderId="2" xfId="15" applyFont="1" applyBorder="1" applyAlignment="1" applyProtection="1">
      <alignment vertical="center"/>
      <protection hidden="1"/>
    </xf>
    <xf numFmtId="176" fontId="101" fillId="0" borderId="2" xfId="15" applyNumberFormat="1" applyFont="1" applyBorder="1" applyAlignment="1" applyProtection="1">
      <alignment horizontal="center" vertical="center"/>
      <protection hidden="1"/>
    </xf>
    <xf numFmtId="0" fontId="101"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101"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9" fillId="0" borderId="10" xfId="15" applyFont="1" applyBorder="1" applyAlignment="1" applyProtection="1">
      <alignment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45" fillId="0" borderId="0" xfId="0" applyFont="1" applyAlignment="1">
      <alignment horizontal="lef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29" xfId="0" applyFont="1" applyBorder="1" applyAlignment="1">
      <alignment horizontal="center" vertical="center" wrapText="1"/>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29" xfId="0" applyFont="1" applyBorder="1">
      <alignment vertical="center"/>
    </xf>
    <xf numFmtId="176" fontId="3" fillId="0" borderId="16" xfId="15" applyNumberFormat="1" applyFont="1" applyBorder="1" applyAlignment="1" applyProtection="1">
      <alignment horizontal="center" vertical="center"/>
      <protection hidden="1"/>
    </xf>
    <xf numFmtId="0" fontId="39" fillId="0" borderId="29"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protection hidden="1"/>
    </xf>
    <xf numFmtId="0" fontId="3" fillId="0" borderId="0" xfId="15" applyFont="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29" xfId="15" applyNumberFormat="1" applyFont="1" applyBorder="1" applyAlignment="1" applyProtection="1">
      <alignment vertical="center" wrapText="1"/>
      <protection hidden="1"/>
    </xf>
    <xf numFmtId="176" fontId="101"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176" fontId="9" fillId="0" borderId="3" xfId="15" applyNumberFormat="1" applyFont="1" applyBorder="1" applyAlignment="1" applyProtection="1">
      <alignment vertical="center"/>
      <protection hidden="1"/>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29" xfId="15" applyNumberFormat="1" applyFont="1" applyBorder="1" applyAlignment="1" applyProtection="1">
      <alignment horizontal="center" vertical="center" shrinkToFit="1"/>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176" fontId="12" fillId="0" borderId="0" xfId="15" applyNumberFormat="1" applyFont="1" applyAlignment="1" applyProtection="1">
      <alignment horizontal="center" vertical="center" shrinkToFit="1"/>
      <protection hidden="1"/>
    </xf>
    <xf numFmtId="0" fontId="19" fillId="0" borderId="0" xfId="15" applyFont="1" applyAlignment="1" applyProtection="1">
      <alignment horizontal="distributed" vertical="center"/>
      <protection hidden="1"/>
    </xf>
    <xf numFmtId="176" fontId="101" fillId="0" borderId="0" xfId="15" applyNumberFormat="1" applyFont="1" applyAlignment="1" applyProtection="1">
      <alignment horizontal="center" vertical="center"/>
      <protection hidden="1"/>
    </xf>
    <xf numFmtId="0" fontId="148" fillId="0" borderId="2" xfId="0" applyFont="1" applyBorder="1" applyAlignment="1">
      <alignment horizontal="center" wrapText="1"/>
    </xf>
    <xf numFmtId="0" fontId="77" fillId="0" borderId="10" xfId="0" applyFont="1" applyBorder="1" applyAlignment="1">
      <alignment vertical="center" wrapText="1"/>
    </xf>
    <xf numFmtId="0" fontId="77" fillId="0" borderId="11" xfId="0" applyFont="1" applyBorder="1" applyAlignment="1">
      <alignment vertical="center" wrapText="1"/>
    </xf>
    <xf numFmtId="0" fontId="148" fillId="0" borderId="2" xfId="0" applyFont="1" applyBorder="1" applyAlignment="1">
      <alignment horizontal="center"/>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9" fillId="0" borderId="0" xfId="18" applyNumberFormat="1" applyFont="1" applyFill="1" applyAlignment="1" applyProtection="1">
      <alignment horizontal="center" vertical="center"/>
      <protection hidden="1"/>
    </xf>
    <xf numFmtId="0" fontId="3" fillId="0" borderId="0" xfId="0" applyFont="1" applyAlignment="1">
      <alignment horizontal="left" vertical="center"/>
    </xf>
    <xf numFmtId="0" fontId="0" fillId="0" borderId="0" xfId="0" applyAlignment="1">
      <alignment horizontal="left" vertical="center"/>
    </xf>
    <xf numFmtId="0" fontId="15" fillId="0" borderId="0" xfId="0" applyFont="1">
      <alignment vertical="center"/>
    </xf>
    <xf numFmtId="0" fontId="84" fillId="0" borderId="0" xfId="0" applyFont="1">
      <alignment vertical="center"/>
    </xf>
    <xf numFmtId="0" fontId="3"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shrinkToFit="1"/>
    </xf>
    <xf numFmtId="0" fontId="14" fillId="0" borderId="0" xfId="0" applyFont="1">
      <alignment vertical="center"/>
    </xf>
    <xf numFmtId="0" fontId="3" fillId="0" borderId="0" xfId="0" applyFont="1">
      <alignment vertical="center"/>
    </xf>
    <xf numFmtId="0" fontId="130" fillId="0" borderId="0" xfId="0" applyFont="1" applyAlignment="1">
      <alignment horizontal="center" vertical="center" shrinkToFit="1"/>
    </xf>
    <xf numFmtId="0" fontId="131" fillId="0" borderId="0" xfId="0" applyFont="1" applyAlignment="1">
      <alignment horizontal="center" vertical="center" shrinkToFit="1"/>
    </xf>
    <xf numFmtId="0" fontId="9" fillId="0" borderId="0" xfId="0" applyFont="1" applyAlignment="1">
      <alignment horizontal="center" vertical="center"/>
    </xf>
    <xf numFmtId="0" fontId="130" fillId="0" borderId="0" xfId="0" applyFont="1" applyAlignment="1">
      <alignment horizontal="center" shrinkToFit="1"/>
    </xf>
    <xf numFmtId="0" fontId="77" fillId="0" borderId="0" xfId="0" applyFont="1" applyAlignment="1">
      <alignment horizontal="center" vertical="center"/>
    </xf>
    <xf numFmtId="0" fontId="0" fillId="0" borderId="0" xfId="0" applyAlignment="1">
      <alignment horizontal="center" vertical="center"/>
    </xf>
    <xf numFmtId="0" fontId="14" fillId="0" borderId="0" xfId="0" applyFont="1" applyAlignment="1">
      <alignment horizontal="left" vertical="center"/>
    </xf>
    <xf numFmtId="0" fontId="36" fillId="0" borderId="0" xfId="0" applyFont="1" applyAlignment="1">
      <alignment horizontal="center" vertical="center"/>
    </xf>
    <xf numFmtId="0" fontId="150" fillId="0" borderId="0" xfId="0" applyFont="1" applyAlignment="1">
      <alignment horizontal="center" vertical="center"/>
    </xf>
    <xf numFmtId="0" fontId="9" fillId="0" borderId="0" xfId="0" applyFont="1">
      <alignment vertical="center"/>
    </xf>
    <xf numFmtId="0" fontId="77" fillId="0" borderId="0" xfId="0" applyFont="1">
      <alignment vertical="center"/>
    </xf>
    <xf numFmtId="0" fontId="130" fillId="0" borderId="0" xfId="0" applyFont="1" applyAlignment="1">
      <alignment horizontal="center" wrapText="1" shrinkToFit="1"/>
    </xf>
    <xf numFmtId="0" fontId="28" fillId="0" borderId="48"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3" fillId="0" borderId="83" xfId="0" applyNumberFormat="1" applyFont="1" applyBorder="1" applyAlignment="1" applyProtection="1">
      <alignment horizontal="left" vertical="center" wrapText="1"/>
      <protection locked="0"/>
    </xf>
    <xf numFmtId="0" fontId="0" fillId="0" borderId="24" xfId="0" applyBorder="1" applyAlignment="1">
      <alignment horizontal="left" vertical="center" wrapText="1"/>
    </xf>
    <xf numFmtId="180" fontId="44" fillId="0" borderId="48" xfId="0" applyNumberFormat="1" applyFont="1" applyBorder="1" applyAlignment="1">
      <alignment horizontal="left" vertical="center" wrapText="1"/>
    </xf>
    <xf numFmtId="0" fontId="0" fillId="0" borderId="81" xfId="0" applyBorder="1" applyAlignment="1">
      <alignment horizontal="left" vertical="center" wrapText="1"/>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28" fillId="0" borderId="21" xfId="0" applyFont="1" applyBorder="1" applyAlignment="1" applyProtection="1">
      <alignment horizontal="center" vertical="center" wrapText="1"/>
      <protection locked="0"/>
    </xf>
    <xf numFmtId="0" fontId="149" fillId="0" borderId="21" xfId="0" applyFont="1" applyBorder="1" applyAlignment="1">
      <alignment horizontal="center" vertical="center" wrapText="1"/>
    </xf>
    <xf numFmtId="180" fontId="3" fillId="0" borderId="51"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0" fontId="3" fillId="0" borderId="2" xfId="0" applyFont="1" applyBorder="1" applyAlignment="1">
      <alignment horizontal="center" vertical="center"/>
    </xf>
    <xf numFmtId="0" fontId="44" fillId="0" borderId="84" xfId="0" applyFont="1" applyBorder="1" applyAlignment="1">
      <alignment horizontal="center" vertical="center"/>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5"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lignment vertical="center"/>
    </xf>
    <xf numFmtId="14" fontId="44" fillId="0" borderId="36" xfId="0" applyNumberFormat="1" applyFont="1" applyBorder="1" applyAlignment="1">
      <alignment horizontal="left" vertical="center" wrapText="1"/>
    </xf>
    <xf numFmtId="0" fontId="0" fillId="0" borderId="37" xfId="0" applyBorder="1" applyAlignment="1">
      <alignment vertical="center" wrapText="1"/>
    </xf>
    <xf numFmtId="0" fontId="44" fillId="0" borderId="24" xfId="0" applyFont="1" applyBorder="1" applyAlignment="1">
      <alignment horizontal="left" vertical="center"/>
    </xf>
    <xf numFmtId="0" fontId="44" fillId="0" borderId="23" xfId="0" applyFont="1" applyBorder="1" applyAlignment="1">
      <alignment vertical="center" wrapText="1"/>
    </xf>
    <xf numFmtId="180" fontId="44" fillId="0" borderId="36" xfId="0" applyNumberFormat="1" applyFont="1" applyBorder="1" applyAlignment="1">
      <alignment horizontal="left" vertical="center" wrapText="1"/>
    </xf>
    <xf numFmtId="0" fontId="44" fillId="0" borderId="37" xfId="0" applyFont="1" applyBorder="1" applyAlignment="1">
      <alignment horizontal="left" vertical="center" wrapText="1"/>
    </xf>
    <xf numFmtId="0" fontId="3" fillId="0" borderId="43" xfId="0" applyFont="1" applyBorder="1" applyAlignment="1">
      <alignment horizontal="center" vertical="center"/>
    </xf>
    <xf numFmtId="0" fontId="0" fillId="0" borderId="42" xfId="0" applyBorder="1" applyAlignment="1">
      <alignment horizontal="center" vertical="center"/>
    </xf>
    <xf numFmtId="0" fontId="3" fillId="0" borderId="0" xfId="0" applyFont="1" applyAlignment="1">
      <alignment horizontal="left"/>
    </xf>
    <xf numFmtId="180" fontId="44" fillId="0" borderId="24" xfId="0" applyNumberFormat="1" applyFont="1" applyBorder="1" applyAlignment="1">
      <alignment horizontal="left" vertical="center" wrapText="1"/>
    </xf>
    <xf numFmtId="180" fontId="44" fillId="0" borderId="81" xfId="0" applyNumberFormat="1" applyFont="1" applyBorder="1" applyAlignment="1">
      <alignment horizontal="left" vertical="center"/>
    </xf>
    <xf numFmtId="180" fontId="44" fillId="0" borderId="44" xfId="0" applyNumberFormat="1" applyFont="1" applyBorder="1" applyAlignment="1">
      <alignment horizontal="left" vertical="center"/>
    </xf>
    <xf numFmtId="0" fontId="44" fillId="0" borderId="87" xfId="0" applyFont="1" applyBorder="1" applyAlignment="1">
      <alignment horizontal="center" vertical="center"/>
    </xf>
    <xf numFmtId="0" fontId="44" fillId="0" borderId="29"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29" xfId="0" applyBorder="1" applyAlignment="1">
      <alignment horizontal="center" vertical="center"/>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0" fontId="28" fillId="0" borderId="23" xfId="0" applyFont="1" applyBorder="1" applyAlignment="1" applyProtection="1">
      <alignment horizontal="left" vertical="center" wrapText="1"/>
      <protection locked="0"/>
    </xf>
    <xf numFmtId="180" fontId="44" fillId="0" borderId="28" xfId="0" applyNumberFormat="1" applyFont="1" applyBorder="1" applyAlignment="1">
      <alignment horizontal="left" vertical="center"/>
    </xf>
    <xf numFmtId="180" fontId="44" fillId="0" borderId="136" xfId="0" applyNumberFormat="1" applyFont="1" applyBorder="1" applyAlignment="1">
      <alignment horizontal="left" vertical="center"/>
    </xf>
    <xf numFmtId="0" fontId="28" fillId="0" borderId="28" xfId="0" applyFont="1" applyBorder="1" applyAlignment="1" applyProtection="1">
      <alignment horizontal="left" vertical="center" wrapText="1"/>
      <protection locked="0"/>
    </xf>
    <xf numFmtId="0" fontId="88" fillId="0" borderId="28" xfId="0" applyFont="1" applyBorder="1" applyAlignment="1">
      <alignment horizontal="left" vertical="center" wrapText="1"/>
    </xf>
    <xf numFmtId="0" fontId="88" fillId="0" borderId="27" xfId="0" applyFont="1" applyBorder="1" applyAlignment="1">
      <alignment horizontal="left" vertical="center" wrapText="1"/>
    </xf>
    <xf numFmtId="181" fontId="15" fillId="0" borderId="9" xfId="0" applyNumberFormat="1" applyFont="1" applyBorder="1" applyAlignment="1">
      <alignment horizontal="left" vertical="center"/>
    </xf>
    <xf numFmtId="0" fontId="44" fillId="0" borderId="10" xfId="0" applyFont="1" applyBorder="1" applyAlignment="1">
      <alignment horizontal="center" vertical="center"/>
    </xf>
    <xf numFmtId="0" fontId="44" fillId="0" borderId="43" xfId="0" applyFont="1" applyBorder="1" applyAlignment="1">
      <alignment horizontal="center" vertical="center" wrapText="1"/>
    </xf>
    <xf numFmtId="0" fontId="0" fillId="0" borderId="31" xfId="0" applyBorder="1" applyAlignment="1">
      <alignment horizontal="center" vertical="center" wrapText="1"/>
    </xf>
    <xf numFmtId="0" fontId="60" fillId="0" borderId="10" xfId="0" applyFont="1" applyBorder="1" applyAlignment="1">
      <alignment horizontal="center" vertical="top"/>
    </xf>
    <xf numFmtId="0" fontId="0" fillId="0" borderId="10" xfId="0" applyBorder="1" applyAlignment="1">
      <alignment horizontal="center" vertical="top"/>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44" fillId="0" borderId="10" xfId="0" applyFont="1" applyBorder="1" applyAlignment="1">
      <alignment vertical="center" wrapText="1"/>
    </xf>
    <xf numFmtId="0" fontId="102" fillId="0" borderId="10" xfId="0" applyFont="1" applyBorder="1" applyAlignment="1">
      <alignment horizontal="left" vertical="center"/>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44" fillId="0" borderId="35" xfId="0" applyNumberFormat="1" applyFont="1" applyBorder="1" applyAlignment="1">
      <alignment horizontal="left" vertical="center" wrapText="1"/>
    </xf>
    <xf numFmtId="180" fontId="3" fillId="0" borderId="52" xfId="0" applyNumberFormat="1" applyFont="1" applyBorder="1" applyAlignment="1" applyProtection="1">
      <alignment horizontal="left" vertical="center" wrapText="1"/>
      <protection locked="0"/>
    </xf>
    <xf numFmtId="180" fontId="44" fillId="0" borderId="38" xfId="0" applyNumberFormat="1" applyFont="1" applyBorder="1" applyAlignment="1">
      <alignment horizontal="left" vertical="center" wrapText="1"/>
    </xf>
    <xf numFmtId="180" fontId="3" fillId="0" borderId="43" xfId="0" applyNumberFormat="1" applyFont="1" applyBorder="1" applyAlignment="1" applyProtection="1">
      <alignment horizontal="center" vertical="center"/>
      <protection locked="0"/>
    </xf>
    <xf numFmtId="0" fontId="0" fillId="0" borderId="31" xfId="0" applyBorder="1" applyAlignment="1">
      <alignment horizontal="center" vertical="center"/>
    </xf>
    <xf numFmtId="180" fontId="44" fillId="0" borderId="37" xfId="0" applyNumberFormat="1" applyFont="1" applyBorder="1" applyAlignment="1">
      <alignment horizontal="left" vertical="center"/>
    </xf>
    <xf numFmtId="0" fontId="44" fillId="0" borderId="38" xfId="0" applyFont="1" applyBorder="1" applyAlignment="1">
      <alignment horizontal="left" vertical="center"/>
    </xf>
    <xf numFmtId="0" fontId="19" fillId="0" borderId="16" xfId="0" applyFont="1" applyBorder="1" applyAlignment="1">
      <alignment horizontal="center" vertical="center"/>
    </xf>
    <xf numFmtId="0" fontId="92" fillId="0" borderId="2" xfId="0" applyFont="1" applyBorder="1" applyAlignment="1">
      <alignment horizontal="center" vertical="center"/>
    </xf>
    <xf numFmtId="0" fontId="92" fillId="0" borderId="29" xfId="0" applyFont="1" applyBorder="1" applyAlignment="1">
      <alignment horizontal="center" vertical="center"/>
    </xf>
    <xf numFmtId="0" fontId="3" fillId="0" borderId="43" xfId="0" applyFont="1" applyBorder="1" applyAlignment="1">
      <alignment horizontal="center" vertical="center" wrapText="1"/>
    </xf>
    <xf numFmtId="0" fontId="46" fillId="0" borderId="2" xfId="0" applyFont="1" applyBorder="1" applyAlignment="1">
      <alignment horizontal="center" vertical="center"/>
    </xf>
    <xf numFmtId="0" fontId="46" fillId="0" borderId="16" xfId="0" applyFont="1" applyBorder="1" applyAlignment="1">
      <alignment horizontal="center" vertical="center"/>
    </xf>
    <xf numFmtId="0" fontId="45" fillId="0" borderId="16" xfId="0" applyFont="1" applyBorder="1" applyAlignment="1" applyProtection="1">
      <alignment vertical="top" wrapText="1"/>
      <protection locked="0"/>
    </xf>
    <xf numFmtId="0" fontId="45" fillId="0" borderId="2" xfId="0" applyFont="1" applyBorder="1" applyAlignment="1" applyProtection="1">
      <alignment vertical="top" wrapText="1"/>
      <protection locked="0"/>
    </xf>
    <xf numFmtId="0" fontId="45" fillId="0" borderId="29"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45" fillId="0" borderId="11" xfId="0" applyFont="1" applyBorder="1" applyAlignment="1" applyProtection="1">
      <alignment vertical="top" wrapText="1"/>
      <protection locked="0"/>
    </xf>
    <xf numFmtId="0" fontId="93" fillId="0" borderId="0" xfId="0" applyFont="1" applyAlignment="1">
      <alignment horizontal="center" vertical="center"/>
    </xf>
    <xf numFmtId="0" fontId="94" fillId="0" borderId="0" xfId="0" applyFont="1" applyAlignment="1">
      <alignment horizontal="center" vertical="center"/>
    </xf>
    <xf numFmtId="0" fontId="91" fillId="0" borderId="16" xfId="0" applyFont="1" applyBorder="1" applyAlignment="1">
      <alignment horizontal="right" vertical="center"/>
    </xf>
    <xf numFmtId="0" fontId="92" fillId="0" borderId="2" xfId="0" applyFont="1" applyBorder="1" applyAlignment="1">
      <alignment horizontal="right" vertical="center"/>
    </xf>
    <xf numFmtId="0" fontId="91" fillId="0" borderId="2" xfId="0" applyFont="1" applyBorder="1">
      <alignment vertical="center"/>
    </xf>
    <xf numFmtId="0" fontId="92"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3" xfId="0" applyFont="1" applyBorder="1">
      <alignment vertical="center"/>
    </xf>
    <xf numFmtId="0" fontId="91" fillId="0" borderId="2" xfId="0" applyFont="1" applyBorder="1" applyAlignment="1">
      <alignment horizontal="center" vertical="center"/>
    </xf>
    <xf numFmtId="0" fontId="91" fillId="0" borderId="10" xfId="0" applyFont="1" applyBorder="1" applyAlignment="1">
      <alignment horizontal="center" vertical="center"/>
    </xf>
    <xf numFmtId="0" fontId="92"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29" xfId="0" applyFont="1" applyBorder="1" applyAlignment="1">
      <alignment horizontal="left" vertical="center"/>
    </xf>
    <xf numFmtId="0" fontId="91" fillId="0" borderId="0" xfId="0" applyFont="1" applyAlignment="1">
      <alignment horizontal="right" vertical="center"/>
    </xf>
    <xf numFmtId="0" fontId="91"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4" fillId="0" borderId="9" xfId="0" applyFont="1" applyBorder="1" applyAlignment="1">
      <alignment horizontal="left" vertical="center" wrapText="1"/>
    </xf>
    <xf numFmtId="0" fontId="124" fillId="0" borderId="10" xfId="0" applyFont="1" applyBorder="1" applyAlignment="1">
      <alignment horizontal="left" vertical="center" wrapText="1"/>
    </xf>
    <xf numFmtId="0" fontId="124"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29" xfId="0" applyFont="1" applyBorder="1">
      <alignment vertical="center"/>
    </xf>
    <xf numFmtId="0" fontId="107" fillId="0" borderId="0" xfId="0" applyFont="1" applyAlignment="1">
      <alignment horizontal="center" vertical="center"/>
    </xf>
    <xf numFmtId="0" fontId="105" fillId="13" borderId="16" xfId="0" applyFont="1" applyFill="1" applyBorder="1">
      <alignment vertical="center"/>
    </xf>
    <xf numFmtId="0" fontId="105" fillId="13" borderId="131" xfId="0" applyFont="1" applyFill="1" applyBorder="1">
      <alignment vertical="center"/>
    </xf>
    <xf numFmtId="0" fontId="106" fillId="13" borderId="2" xfId="0" applyFont="1" applyFill="1" applyBorder="1" applyAlignment="1">
      <alignment horizontal="center" vertical="center"/>
    </xf>
    <xf numFmtId="0" fontId="106" fillId="13" borderId="29" xfId="0" applyFont="1" applyFill="1" applyBorder="1" applyAlignment="1">
      <alignment horizontal="center" vertical="center"/>
    </xf>
    <xf numFmtId="0" fontId="113" fillId="15" borderId="0" xfId="0" applyFont="1" applyFill="1" applyAlignment="1" applyProtection="1">
      <alignment vertical="center" wrapText="1"/>
      <protection locked="0"/>
    </xf>
    <xf numFmtId="0" fontId="45" fillId="0" borderId="0" xfId="0" applyFont="1">
      <alignment vertical="center"/>
    </xf>
    <xf numFmtId="0" fontId="149" fillId="0" borderId="0" xfId="0" applyFont="1" applyAlignment="1">
      <alignment horizontal="left" vertical="center" wrapText="1"/>
    </xf>
    <xf numFmtId="0" fontId="88" fillId="0" borderId="0" xfId="0" applyFont="1" applyAlignment="1">
      <alignment horizontal="left" vertical="center" wrapText="1"/>
    </xf>
    <xf numFmtId="0" fontId="113" fillId="15" borderId="0" xfId="0" applyFont="1" applyFill="1" applyAlignment="1" applyProtection="1">
      <alignment horizontal="left" vertical="center" wrapText="1"/>
      <protection locked="0"/>
    </xf>
    <xf numFmtId="0" fontId="113" fillId="15" borderId="0" xfId="0" applyFont="1" applyFill="1" applyProtection="1">
      <alignment vertical="center"/>
      <protection locked="0"/>
    </xf>
    <xf numFmtId="0" fontId="45" fillId="15" borderId="0" xfId="0" applyFont="1" applyFill="1" applyAlignment="1" applyProtection="1">
      <alignment horizontal="left" vertical="center"/>
      <protection locked="0"/>
    </xf>
    <xf numFmtId="0" fontId="92" fillId="0" borderId="0" xfId="0" applyFont="1" applyAlignment="1">
      <alignment horizontal="center" vertical="center" wrapText="1"/>
    </xf>
    <xf numFmtId="0" fontId="132" fillId="0" borderId="19" xfId="0" applyFont="1" applyBorder="1" applyAlignment="1">
      <alignment horizontal="right" vertical="center"/>
    </xf>
    <xf numFmtId="0" fontId="133" fillId="0" borderId="19" xfId="0" applyFont="1" applyBorder="1" applyAlignment="1">
      <alignment horizontal="right" vertical="center"/>
    </xf>
    <xf numFmtId="0" fontId="132" fillId="0" borderId="19" xfId="0" applyFont="1" applyBorder="1" applyAlignment="1">
      <alignment horizontal="left" vertical="center"/>
    </xf>
    <xf numFmtId="0" fontId="133" fillId="0" borderId="19" xfId="0" applyFont="1" applyBorder="1" applyAlignment="1">
      <alignment horizontal="left" vertical="center"/>
    </xf>
    <xf numFmtId="0" fontId="153" fillId="0" borderId="0" xfId="0" applyFont="1" applyAlignment="1">
      <alignment horizontal="center" vertical="center"/>
    </xf>
    <xf numFmtId="0" fontId="46" fillId="0" borderId="10" xfId="0" applyFont="1" applyBorder="1" applyAlignment="1">
      <alignment horizontal="right" vertical="center" wrapText="1"/>
    </xf>
    <xf numFmtId="0" fontId="46" fillId="0" borderId="10" xfId="0" applyFont="1" applyBorder="1" applyAlignment="1">
      <alignment horizontal="left" vertical="center"/>
    </xf>
    <xf numFmtId="180" fontId="45" fillId="0" borderId="2" xfId="0" applyNumberFormat="1" applyFont="1" applyBorder="1" applyProtection="1">
      <alignment vertical="center"/>
      <protection locked="0"/>
    </xf>
    <xf numFmtId="180" fontId="45" fillId="0" borderId="29" xfId="0" applyNumberFormat="1" applyFont="1" applyBorder="1" applyProtection="1">
      <alignment vertical="center"/>
      <protection locked="0"/>
    </xf>
    <xf numFmtId="49" fontId="46" fillId="0" borderId="0" xfId="0" applyNumberFormat="1" applyFont="1" applyAlignment="1">
      <alignment horizontal="left" vertical="center"/>
    </xf>
    <xf numFmtId="180" fontId="45" fillId="0" borderId="10" xfId="0" applyNumberFormat="1" applyFont="1" applyBorder="1" applyProtection="1">
      <alignment vertical="center"/>
      <protection locked="0"/>
    </xf>
    <xf numFmtId="180" fontId="45" fillId="0" borderId="11" xfId="0" applyNumberFormat="1" applyFont="1" applyBorder="1" applyProtection="1">
      <alignment vertical="center"/>
      <protection locked="0"/>
    </xf>
    <xf numFmtId="0" fontId="45" fillId="0" borderId="2" xfId="0" applyFont="1" applyBorder="1" applyAlignment="1" applyProtection="1">
      <alignment vertical="center" wrapText="1"/>
      <protection locked="0"/>
    </xf>
    <xf numFmtId="0" fontId="45" fillId="0" borderId="29" xfId="0" applyFont="1" applyBorder="1" applyAlignment="1" applyProtection="1">
      <alignment vertical="center" wrapText="1"/>
      <protection locked="0"/>
    </xf>
    <xf numFmtId="0" fontId="45" fillId="20" borderId="16" xfId="0" applyFont="1" applyFill="1" applyBorder="1">
      <alignment vertical="center"/>
    </xf>
    <xf numFmtId="0" fontId="45" fillId="20" borderId="2" xfId="0" applyFont="1" applyFill="1" applyBorder="1">
      <alignment vertical="center"/>
    </xf>
    <xf numFmtId="0" fontId="45" fillId="20" borderId="29" xfId="0" applyFont="1" applyFill="1" applyBorder="1">
      <alignment vertical="center"/>
    </xf>
    <xf numFmtId="0" fontId="45" fillId="20" borderId="10" xfId="0" applyFont="1" applyFill="1" applyBorder="1">
      <alignment vertical="center"/>
    </xf>
    <xf numFmtId="0" fontId="45" fillId="20" borderId="11" xfId="0" applyFont="1" applyFill="1" applyBorder="1">
      <alignment vertical="center"/>
    </xf>
    <xf numFmtId="0" fontId="46" fillId="0" borderId="0" xfId="0" applyFont="1" applyAlignment="1">
      <alignment horizontal="right" vertical="center"/>
    </xf>
    <xf numFmtId="0" fontId="0" fillId="0" borderId="0" xfId="0" applyAlignment="1">
      <alignment horizontal="right" vertical="center"/>
    </xf>
    <xf numFmtId="0" fontId="46" fillId="0" borderId="0" xfId="0" applyFont="1">
      <alignment vertical="center"/>
    </xf>
    <xf numFmtId="0" fontId="154" fillId="0" borderId="0" xfId="0" applyFont="1" applyAlignment="1">
      <alignment vertical="center" wrapText="1"/>
    </xf>
    <xf numFmtId="0" fontId="84" fillId="0" borderId="0" xfId="0" applyFont="1" applyAlignment="1">
      <alignment horizontal="right" vertical="center"/>
    </xf>
    <xf numFmtId="0" fontId="46" fillId="0" borderId="0" xfId="0" applyFont="1" applyAlignment="1">
      <alignment horizontal="left" vertical="center"/>
    </xf>
    <xf numFmtId="0" fontId="84" fillId="0" borderId="0" xfId="0" applyFont="1" applyAlignment="1">
      <alignment horizontal="left" vertical="center"/>
    </xf>
    <xf numFmtId="0" fontId="3" fillId="3" borderId="0" xfId="0" applyFont="1" applyFill="1" applyAlignment="1" applyProtection="1">
      <alignment horizontal="distributed" vertical="center"/>
      <protection hidden="1"/>
    </xf>
    <xf numFmtId="0" fontId="130" fillId="3" borderId="0" xfId="0" applyFont="1" applyFill="1" applyAlignment="1" applyProtection="1">
      <alignment horizontal="center" vertical="center"/>
      <protection hidden="1"/>
    </xf>
    <xf numFmtId="0" fontId="133" fillId="0" borderId="0" xfId="0" applyFont="1" applyAlignment="1">
      <alignment horizontal="center" vertical="center"/>
    </xf>
    <xf numFmtId="0" fontId="130" fillId="7" borderId="0" xfId="0" applyFont="1" applyFill="1" applyAlignment="1" applyProtection="1">
      <alignment horizontal="left" vertical="center"/>
      <protection hidden="1"/>
    </xf>
    <xf numFmtId="0" fontId="133" fillId="0" borderId="0" xfId="0" applyFont="1" applyAlignment="1">
      <alignment horizontal="left" vertical="center"/>
    </xf>
    <xf numFmtId="0" fontId="9" fillId="3" borderId="0" xfId="0" applyFont="1" applyFill="1" applyProtection="1">
      <alignment vertical="center"/>
      <protection hidden="1"/>
    </xf>
    <xf numFmtId="0" fontId="15" fillId="3" borderId="0" xfId="0" applyFont="1" applyFill="1" applyAlignment="1" applyProtection="1">
      <alignment horizontal="center" vertical="center"/>
      <protection hidden="1"/>
    </xf>
    <xf numFmtId="0" fontId="130" fillId="3" borderId="0" xfId="0" applyFont="1" applyFill="1" applyAlignment="1" applyProtection="1">
      <alignment horizontal="center" vertical="center" wrapText="1"/>
      <protection hidden="1"/>
    </xf>
    <xf numFmtId="0" fontId="133" fillId="0" borderId="0" xfId="0" applyFont="1" applyAlignment="1">
      <alignment horizontal="center" vertical="center" wrapText="1"/>
    </xf>
    <xf numFmtId="0" fontId="130" fillId="3" borderId="0" xfId="0" applyFont="1" applyFill="1" applyAlignment="1" applyProtection="1">
      <alignment horizontal="left" vertical="center" wrapText="1"/>
      <protection hidden="1"/>
    </xf>
    <xf numFmtId="0" fontId="133"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30" fillId="7" borderId="0" xfId="0" applyFont="1" applyFill="1" applyProtection="1">
      <alignment vertical="center"/>
      <protection hidden="1"/>
    </xf>
    <xf numFmtId="0" fontId="133" fillId="0" borderId="0" xfId="0" applyFont="1">
      <alignment vertical="center"/>
    </xf>
    <xf numFmtId="0" fontId="130" fillId="3" borderId="0" xfId="0" applyFont="1" applyFill="1" applyAlignment="1" applyProtection="1">
      <alignment horizontal="center" vertical="center" shrinkToFit="1"/>
      <protection hidden="1"/>
    </xf>
    <xf numFmtId="0" fontId="130"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6"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176" fontId="9" fillId="0" borderId="103" xfId="15" applyNumberFormat="1" applyFont="1" applyBorder="1" applyAlignment="1" applyProtection="1">
      <alignment horizontal="center" vertical="center"/>
      <protection hidden="1"/>
    </xf>
    <xf numFmtId="176" fontId="21" fillId="0" borderId="102" xfId="15" applyNumberFormat="1" applyFont="1" applyBorder="1" applyAlignment="1">
      <alignment vertical="center"/>
    </xf>
    <xf numFmtId="176" fontId="21" fillId="0" borderId="104" xfId="15" applyNumberFormat="1" applyFont="1" applyBorder="1" applyAlignment="1">
      <alignment vertical="center"/>
    </xf>
    <xf numFmtId="0" fontId="13" fillId="3" borderId="89"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5" xfId="15" applyFont="1" applyFill="1" applyBorder="1" applyAlignment="1" applyProtection="1">
      <alignment horizontal="distributed" vertical="center" indent="1"/>
      <protection hidden="1"/>
    </xf>
    <xf numFmtId="0" fontId="13" fillId="3" borderId="98" xfId="15" applyFont="1" applyFill="1" applyBorder="1" applyAlignment="1" applyProtection="1">
      <alignment horizontal="distributed" vertical="center" indent="1"/>
      <protection hidden="1"/>
    </xf>
    <xf numFmtId="0" fontId="13" fillId="3" borderId="5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20" fillId="3" borderId="105" xfId="15" applyFont="1" applyFill="1" applyBorder="1" applyProtection="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2" xfId="15" applyFont="1" applyFill="1" applyBorder="1" applyProtection="1">
      <protection hidden="1"/>
    </xf>
    <xf numFmtId="0" fontId="20" fillId="3" borderId="57"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2" xfId="15" applyNumberFormat="1" applyFont="1" applyFill="1" applyBorder="1" applyAlignment="1" applyProtection="1">
      <alignment horizontal="center" vertical="center" justifyLastLine="1"/>
      <protection hidden="1"/>
    </xf>
    <xf numFmtId="176" fontId="12" fillId="3" borderId="108" xfId="15" applyNumberFormat="1" applyFont="1" applyFill="1" applyBorder="1" applyAlignment="1" applyProtection="1">
      <alignment horizontal="center" vertical="center" justifyLastLine="1"/>
      <protection hidden="1"/>
    </xf>
    <xf numFmtId="176" fontId="12" fillId="3" borderId="59"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0" fontId="20" fillId="3" borderId="110" xfId="15" applyFont="1" applyFill="1" applyBorder="1" applyAlignment="1" applyProtection="1">
      <alignment horizontal="distributed" vertical="distributed" justifyLastLine="1"/>
      <protection hidden="1"/>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176" fontId="9" fillId="0" borderId="112" xfId="15" applyNumberFormat="1" applyFont="1" applyBorder="1" applyAlignment="1" applyProtection="1">
      <alignment horizontal="center" vertical="center"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3" borderId="111" xfId="15" applyNumberFormat="1" applyFont="1" applyFill="1" applyBorder="1" applyAlignment="1" applyProtection="1">
      <alignment horizontal="center" vertical="center" justifyLastLine="1"/>
      <protection hidden="1"/>
    </xf>
    <xf numFmtId="176" fontId="9" fillId="3" borderId="115"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4" xfId="15" applyNumberFormat="1" applyFont="1" applyBorder="1" applyAlignment="1" applyProtection="1">
      <alignment horizontal="center" vertical="center"/>
      <protection hidden="1"/>
    </xf>
    <xf numFmtId="176" fontId="13" fillId="0" borderId="116" xfId="15" applyNumberFormat="1" applyFont="1" applyBorder="1" applyAlignment="1" applyProtection="1">
      <alignment horizontal="center" vertical="center"/>
      <protection hidden="1"/>
    </xf>
    <xf numFmtId="176" fontId="13" fillId="0" borderId="66" xfId="15" applyNumberFormat="1" applyFont="1" applyBorder="1" applyAlignment="1" applyProtection="1">
      <alignment horizontal="center" vertical="center"/>
      <protection hidden="1"/>
    </xf>
    <xf numFmtId="176" fontId="87" fillId="0" borderId="119" xfId="0" applyNumberFormat="1" applyFont="1" applyBorder="1" applyAlignment="1">
      <alignment horizontal="center" vertical="center"/>
    </xf>
    <xf numFmtId="0" fontId="13" fillId="0" borderId="91" xfId="15" applyFont="1" applyBorder="1" applyAlignment="1" applyProtection="1">
      <alignment horizontal="distributed" vertical="center" justifyLastLine="1"/>
      <protection hidden="1"/>
    </xf>
    <xf numFmtId="0" fontId="13" fillId="0" borderId="92" xfId="15" applyFont="1" applyBorder="1" applyAlignment="1" applyProtection="1">
      <alignment horizontal="distributed" vertical="center" justifyLastLine="1"/>
      <protection hidden="1"/>
    </xf>
    <xf numFmtId="49" fontId="15" fillId="0" borderId="93" xfId="15" quotePrefix="1" applyNumberFormat="1" applyFont="1" applyBorder="1" applyAlignment="1" applyProtection="1">
      <alignment horizontal="center" vertical="center"/>
      <protection hidden="1"/>
    </xf>
    <xf numFmtId="0" fontId="15" fillId="0" borderId="90" xfId="15" applyFont="1" applyBorder="1" applyAlignment="1" applyProtection="1">
      <alignment horizontal="center" vertical="center"/>
      <protection hidden="1"/>
    </xf>
    <xf numFmtId="0" fontId="42" fillId="0" borderId="90" xfId="0" applyFont="1" applyBorder="1" applyAlignment="1">
      <alignment horizontal="center" vertical="center"/>
    </xf>
    <xf numFmtId="0" fontId="42" fillId="0" borderId="94" xfId="0" applyFont="1" applyBorder="1" applyAlignment="1">
      <alignment horizontal="center" vertical="center"/>
    </xf>
    <xf numFmtId="0" fontId="13" fillId="0" borderId="92" xfId="15" applyFont="1" applyBorder="1" applyAlignment="1" applyProtection="1">
      <alignment horizontal="center" vertical="center"/>
      <protection hidden="1"/>
    </xf>
    <xf numFmtId="0" fontId="13" fillId="0" borderId="95" xfId="15" applyFont="1" applyBorder="1" applyAlignment="1" applyProtection="1">
      <alignment horizontal="center" vertical="center"/>
      <protection hidden="1"/>
    </xf>
    <xf numFmtId="176" fontId="15" fillId="0" borderId="90" xfId="15" applyNumberFormat="1" applyFont="1" applyBorder="1" applyAlignment="1" applyProtection="1">
      <alignment horizontal="center" vertical="center"/>
      <protection hidden="1"/>
    </xf>
    <xf numFmtId="0" fontId="101" fillId="0" borderId="0" xfId="15" applyFont="1" applyAlignment="1" applyProtection="1">
      <alignment vertical="center" shrinkToFit="1"/>
      <protection hidden="1"/>
    </xf>
    <xf numFmtId="0" fontId="77" fillId="0" borderId="0" xfId="0" applyFont="1" applyAlignment="1">
      <alignment vertical="center" shrinkToFit="1"/>
    </xf>
    <xf numFmtId="0" fontId="101" fillId="0" borderId="0" xfId="15" applyFont="1" applyAlignment="1" applyProtection="1">
      <alignment vertical="center"/>
      <protection hidden="1"/>
    </xf>
    <xf numFmtId="0" fontId="3" fillId="3" borderId="0" xfId="15" applyFont="1" applyFill="1" applyAlignment="1" applyProtection="1">
      <alignment horizontal="right" vertical="center"/>
      <protection hidden="1"/>
    </xf>
    <xf numFmtId="0" fontId="98"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Font="1" applyFill="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8" xfId="15" applyFont="1" applyBorder="1" applyAlignment="1" applyProtection="1">
      <alignment horizontal="distributed" justifyLastLine="1"/>
      <protection hidden="1"/>
    </xf>
    <xf numFmtId="0" fontId="29" fillId="0" borderId="5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115"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7"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7" xfId="15" applyNumberFormat="1" applyBorder="1" applyAlignment="1">
      <alignment vertical="center"/>
    </xf>
    <xf numFmtId="0" fontId="99" fillId="0" borderId="1" xfId="15" applyFont="1" applyBorder="1" applyAlignment="1">
      <alignment vertical="center" textRotation="255"/>
    </xf>
    <xf numFmtId="0" fontId="100" fillId="0" borderId="0" xfId="15" applyFont="1" applyAlignment="1">
      <alignment vertical="center" textRotation="255"/>
    </xf>
    <xf numFmtId="0" fontId="100" fillId="0" borderId="5" xfId="15" applyFont="1" applyBorder="1" applyAlignment="1">
      <alignment vertical="center" textRotation="255"/>
    </xf>
    <xf numFmtId="0" fontId="100" fillId="0" borderId="1" xfId="15" applyFont="1" applyBorder="1" applyAlignment="1">
      <alignment vertical="center" textRotation="255"/>
    </xf>
    <xf numFmtId="0" fontId="100" fillId="0" borderId="67" xfId="15" applyFont="1" applyBorder="1" applyAlignment="1">
      <alignment vertical="center" textRotation="255"/>
    </xf>
    <xf numFmtId="0" fontId="100" fillId="0" borderId="19" xfId="15" applyFont="1" applyBorder="1" applyAlignment="1">
      <alignment vertical="center" textRotation="255"/>
    </xf>
    <xf numFmtId="0" fontId="100" fillId="0" borderId="20" xfId="15" applyFont="1" applyBorder="1" applyAlignment="1">
      <alignment vertical="center" textRotation="255"/>
    </xf>
    <xf numFmtId="0" fontId="20" fillId="0" borderId="99" xfId="15" applyFont="1" applyBorder="1" applyAlignment="1" applyProtection="1">
      <alignment horizontal="distributed" vertical="center" justifyLastLine="1"/>
      <protection hidden="1"/>
    </xf>
    <xf numFmtId="0" fontId="20" fillId="0" borderId="100" xfId="15" applyFont="1" applyBorder="1" applyAlignment="1" applyProtection="1">
      <alignment horizontal="distributed" vertical="center" justifyLastLine="1"/>
      <protection hidden="1"/>
    </xf>
    <xf numFmtId="176" fontId="9" fillId="0" borderId="101" xfId="15" applyNumberFormat="1" applyFont="1" applyBorder="1" applyAlignment="1" applyProtection="1">
      <alignment horizontal="center" vertical="center"/>
      <protection hidden="1"/>
    </xf>
    <xf numFmtId="0" fontId="13" fillId="3" borderId="122" xfId="15" applyFont="1" applyFill="1" applyBorder="1" applyAlignment="1" applyProtection="1">
      <alignment horizontal="center" vertical="center"/>
      <protection hidden="1"/>
    </xf>
    <xf numFmtId="0" fontId="13" fillId="3" borderId="111"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176" fontId="13" fillId="0" borderId="122" xfId="15" applyNumberFormat="1" applyFont="1" applyBorder="1" applyAlignment="1" applyProtection="1">
      <alignment horizontal="center" vertical="center"/>
      <protection hidden="1"/>
    </xf>
    <xf numFmtId="176" fontId="87" fillId="0" borderId="123" xfId="0" applyNumberFormat="1"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29"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5"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6"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7" xfId="0" applyFont="1" applyBorder="1" applyAlignment="1">
      <alignment horizontal="center" vertical="center"/>
    </xf>
    <xf numFmtId="49" fontId="15" fillId="0" borderId="93" xfId="15" applyNumberFormat="1" applyFont="1" applyBorder="1" applyAlignment="1" applyProtection="1">
      <alignment horizontal="center" vertical="center"/>
      <protection hidden="1"/>
    </xf>
    <xf numFmtId="0" fontId="0" fillId="0" borderId="90" xfId="0" applyBorder="1" applyAlignment="1">
      <alignment horizontal="center" vertical="center"/>
    </xf>
    <xf numFmtId="0" fontId="0" fillId="0" borderId="94" xfId="0" applyBorder="1" applyAlignment="1">
      <alignment horizontal="center" vertical="center"/>
    </xf>
    <xf numFmtId="0" fontId="87" fillId="0" borderId="123" xfId="0" applyFont="1" applyBorder="1" applyAlignment="1">
      <alignment horizontal="center" vertical="center"/>
    </xf>
    <xf numFmtId="0" fontId="95" fillId="0" borderId="0" xfId="0" applyFont="1">
      <alignment vertical="center"/>
    </xf>
    <xf numFmtId="0" fontId="96" fillId="0" borderId="0" xfId="0" applyFont="1">
      <alignment vertical="center"/>
    </xf>
    <xf numFmtId="0" fontId="144" fillId="0" borderId="0" xfId="0" applyFont="1" applyAlignment="1">
      <alignment vertical="center" wrapText="1"/>
    </xf>
    <xf numFmtId="0" fontId="145" fillId="0" borderId="0" xfId="0" applyFont="1" applyAlignment="1">
      <alignment vertical="center" wrapText="1"/>
    </xf>
    <xf numFmtId="0" fontId="109" fillId="20" borderId="151" xfId="0" applyFont="1" applyFill="1" applyBorder="1" applyAlignment="1">
      <alignment horizontal="center" vertical="center"/>
    </xf>
    <xf numFmtId="0" fontId="77" fillId="20" borderId="152" xfId="0" applyFont="1" applyFill="1" applyBorder="1" applyAlignment="1">
      <alignment horizontal="center" vertical="center"/>
    </xf>
    <xf numFmtId="0" fontId="77" fillId="20" borderId="153" xfId="0" applyFont="1" applyFill="1" applyBorder="1" applyAlignment="1">
      <alignment horizontal="center" vertical="center"/>
    </xf>
    <xf numFmtId="0" fontId="44" fillId="0" borderId="86" xfId="0" applyFont="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17" fillId="10" borderId="137" xfId="0" applyFont="1" applyFill="1" applyBorder="1" applyAlignment="1">
      <alignment vertical="top" wrapText="1"/>
    </xf>
    <xf numFmtId="0" fontId="108" fillId="10" borderId="138" xfId="0" applyFont="1" applyFill="1" applyBorder="1" applyAlignment="1">
      <alignment vertical="top" wrapText="1"/>
    </xf>
    <xf numFmtId="0" fontId="108" fillId="10" borderId="139" xfId="0" applyFont="1" applyFill="1" applyBorder="1" applyAlignment="1">
      <alignment vertical="top" wrapText="1"/>
    </xf>
    <xf numFmtId="0" fontId="108" fillId="10" borderId="140" xfId="0" applyFont="1" applyFill="1" applyBorder="1" applyAlignment="1">
      <alignment vertical="top" wrapText="1"/>
    </xf>
    <xf numFmtId="0" fontId="108" fillId="10" borderId="0" xfId="0" applyFont="1" applyFill="1" applyAlignment="1">
      <alignment vertical="top" wrapText="1"/>
    </xf>
    <xf numFmtId="0" fontId="108" fillId="10" borderId="141" xfId="0" applyFont="1" applyFill="1" applyBorder="1" applyAlignment="1">
      <alignment vertical="top" wrapText="1"/>
    </xf>
    <xf numFmtId="0" fontId="0" fillId="0" borderId="140" xfId="0" applyBorder="1" applyAlignment="1">
      <alignment vertical="center" wrapText="1"/>
    </xf>
    <xf numFmtId="0" fontId="0" fillId="0" borderId="141" xfId="0" applyBorder="1" applyAlignment="1">
      <alignment vertical="center" wrapText="1"/>
    </xf>
    <xf numFmtId="0" fontId="0" fillId="0" borderId="142" xfId="0" applyBorder="1" applyAlignment="1">
      <alignment vertical="center" wrapText="1"/>
    </xf>
    <xf numFmtId="0" fontId="0" fillId="0" borderId="143" xfId="0" applyBorder="1" applyAlignment="1">
      <alignment vertical="center" wrapText="1"/>
    </xf>
    <xf numFmtId="0" fontId="0" fillId="0" borderId="144" xfId="0" applyBorder="1" applyAlignment="1">
      <alignment vertical="center" wrapText="1"/>
    </xf>
    <xf numFmtId="0" fontId="97" fillId="12" borderId="0" xfId="0" applyFont="1" applyFill="1">
      <alignment vertical="center"/>
    </xf>
    <xf numFmtId="0" fontId="97" fillId="12" borderId="0" xfId="0" applyFont="1" applyFill="1" applyAlignment="1">
      <alignment vertical="top" wrapText="1"/>
    </xf>
    <xf numFmtId="0" fontId="117" fillId="12" borderId="0" xfId="0" applyFont="1" applyFill="1" applyAlignment="1">
      <alignment vertical="center" wrapText="1"/>
    </xf>
    <xf numFmtId="0" fontId="109"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121" fillId="19" borderId="89" xfId="0" applyFont="1" applyFill="1" applyBorder="1" applyAlignment="1">
      <alignment horizontal="center" vertical="center" wrapText="1"/>
    </xf>
    <xf numFmtId="0" fontId="121" fillId="19" borderId="12" xfId="0" applyFont="1" applyFill="1" applyBorder="1" applyAlignment="1">
      <alignment horizontal="center" vertical="center" wrapText="1"/>
    </xf>
    <xf numFmtId="0" fontId="121" fillId="19" borderId="57" xfId="0" applyFont="1" applyFill="1" applyBorder="1" applyAlignment="1">
      <alignment horizontal="center" vertical="center" wrapText="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29"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29" xfId="0"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9999"/>
      <color rgb="FFFF66CC"/>
      <color rgb="FF66FFFF"/>
      <color rgb="FFFF3399"/>
      <color rgb="FFFF0066"/>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5</xdr:row>
      <xdr:rowOff>371475</xdr:rowOff>
    </xdr:from>
    <xdr:to>
      <xdr:col>43</xdr:col>
      <xdr:colOff>281940</xdr:colOff>
      <xdr:row>7</xdr:row>
      <xdr:rowOff>390525</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888730" y="2362200"/>
          <a:ext cx="6528435" cy="904875"/>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新たに手続きする方は、別途、日弁連「職務上の氏名の届出書・使用許可申請書」の提出が必要。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u="dbl">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u="dbl">
              <a:ln>
                <a:solidFill>
                  <a:srgbClr val="FF0000"/>
                </a:solidFill>
              </a:ln>
              <a:solidFill>
                <a:schemeClr val="tx1"/>
              </a:solidFill>
              <a:latin typeface="ＭＳ Ｐ明朝" panose="02020600040205080304" pitchFamily="18" charset="-128"/>
              <a:ea typeface="ＭＳ Ｐ明朝" panose="02020600040205080304" pitchFamily="18" charset="-128"/>
            </a:rPr>
            <a:t>現在の弁護士会手続き済みであり、すでに職務上の氏名を使用されている方は登録換えに伴い改めて提出する必要はありません。</a:t>
          </a:r>
          <a:endParaRPr kumimoji="1" lang="en-US" altLang="ja-JP" sz="1050" u="dbl">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3</xdr:row>
      <xdr:rowOff>468630</xdr:rowOff>
    </xdr:from>
    <xdr:to>
      <xdr:col>43</xdr:col>
      <xdr:colOff>297180</xdr:colOff>
      <xdr:row>5</xdr:row>
      <xdr:rowOff>335280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896350" y="1621155"/>
          <a:ext cx="6536055" cy="70485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11</xdr:row>
      <xdr:rowOff>7620</xdr:rowOff>
    </xdr:from>
    <xdr:to>
      <xdr:col>43</xdr:col>
      <xdr:colOff>160020</xdr:colOff>
      <xdr:row>12</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13</xdr:row>
      <xdr:rowOff>266700</xdr:rowOff>
    </xdr:from>
    <xdr:to>
      <xdr:col>43</xdr:col>
      <xdr:colOff>137160</xdr:colOff>
      <xdr:row>18</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25</xdr:row>
      <xdr:rowOff>129540</xdr:rowOff>
    </xdr:from>
    <xdr:to>
      <xdr:col>43</xdr:col>
      <xdr:colOff>121920</xdr:colOff>
      <xdr:row>30</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31</xdr:row>
      <xdr:rowOff>22860</xdr:rowOff>
    </xdr:from>
    <xdr:to>
      <xdr:col>43</xdr:col>
      <xdr:colOff>129540</xdr:colOff>
      <xdr:row>34</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34</xdr:row>
      <xdr:rowOff>312420</xdr:rowOff>
    </xdr:from>
    <xdr:to>
      <xdr:col>43</xdr:col>
      <xdr:colOff>160020</xdr:colOff>
      <xdr:row>50</xdr:row>
      <xdr:rowOff>220980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50580" y="12344400"/>
          <a:ext cx="5402580" cy="53492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職歴欄は、始期・終期の日付等の誤記が散見されます！</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ご自身の記憶だけではなく、正確な情報をご確認の上、漏れなく入力してください。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dbl">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★必須記載事項</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・弁護士登録期間（登録・登録換え・登録取消し・再登録）</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・所属先（法律事務所、企業等）</a:t>
          </a:r>
        </a:p>
        <a:p>
          <a:pPr algn="l"/>
          <a:endPar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例</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期間：弁護士登録、●●弁護士会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期間：●●株式会社</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期間：●●区役所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期間：●●弁護士会に登録換え、弁護士登録　　　　</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取消し（海外赴任のため）</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期間：●●株式会社</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期間：弁護士再登録、●●弁護士会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期間：●●弁護士会に登録換え</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55</xdr:row>
      <xdr:rowOff>15240</xdr:rowOff>
    </xdr:from>
    <xdr:to>
      <xdr:col>43</xdr:col>
      <xdr:colOff>129540</xdr:colOff>
      <xdr:row>56</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58</xdr:row>
      <xdr:rowOff>99060</xdr:rowOff>
    </xdr:from>
    <xdr:to>
      <xdr:col>43</xdr:col>
      <xdr:colOff>144780</xdr:colOff>
      <xdr:row>60</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57</xdr:row>
      <xdr:rowOff>38100</xdr:rowOff>
    </xdr:from>
    <xdr:to>
      <xdr:col>33</xdr:col>
      <xdr:colOff>99060</xdr:colOff>
      <xdr:row>61</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55</xdr:row>
      <xdr:rowOff>15240</xdr:rowOff>
    </xdr:from>
    <xdr:to>
      <xdr:col>33</xdr:col>
      <xdr:colOff>76200</xdr:colOff>
      <xdr:row>56</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34</xdr:row>
      <xdr:rowOff>45720</xdr:rowOff>
    </xdr:from>
    <xdr:to>
      <xdr:col>33</xdr:col>
      <xdr:colOff>83820</xdr:colOff>
      <xdr:row>55</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31</xdr:row>
      <xdr:rowOff>30480</xdr:rowOff>
    </xdr:from>
    <xdr:to>
      <xdr:col>33</xdr:col>
      <xdr:colOff>91440</xdr:colOff>
      <xdr:row>33</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25</xdr:row>
      <xdr:rowOff>45720</xdr:rowOff>
    </xdr:from>
    <xdr:to>
      <xdr:col>33</xdr:col>
      <xdr:colOff>76200</xdr:colOff>
      <xdr:row>30</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12</xdr:row>
      <xdr:rowOff>91440</xdr:rowOff>
    </xdr:from>
    <xdr:to>
      <xdr:col>33</xdr:col>
      <xdr:colOff>91440</xdr:colOff>
      <xdr:row>17</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53340</xdr:rowOff>
    </xdr:from>
    <xdr:to>
      <xdr:col>33</xdr:col>
      <xdr:colOff>91440</xdr:colOff>
      <xdr:row>11</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18</xdr:row>
      <xdr:rowOff>60960</xdr:rowOff>
    </xdr:from>
    <xdr:to>
      <xdr:col>33</xdr:col>
      <xdr:colOff>91440</xdr:colOff>
      <xdr:row>24</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19</xdr:row>
      <xdr:rowOff>320040</xdr:rowOff>
    </xdr:from>
    <xdr:to>
      <xdr:col>43</xdr:col>
      <xdr:colOff>121920</xdr:colOff>
      <xdr:row>22</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chemeClr val="tx1"/>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63</xdr:row>
      <xdr:rowOff>525780</xdr:rowOff>
    </xdr:from>
    <xdr:to>
      <xdr:col>43</xdr:col>
      <xdr:colOff>76200</xdr:colOff>
      <xdr:row>65</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65</xdr:row>
      <xdr:rowOff>15240</xdr:rowOff>
    </xdr:from>
    <xdr:to>
      <xdr:col>33</xdr:col>
      <xdr:colOff>99060</xdr:colOff>
      <xdr:row>68</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71</xdr:row>
      <xdr:rowOff>45720</xdr:rowOff>
    </xdr:from>
    <xdr:to>
      <xdr:col>33</xdr:col>
      <xdr:colOff>106680</xdr:colOff>
      <xdr:row>71</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63</xdr:row>
      <xdr:rowOff>0</xdr:rowOff>
    </xdr:from>
    <xdr:to>
      <xdr:col>33</xdr:col>
      <xdr:colOff>76200</xdr:colOff>
      <xdr:row>63</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63</xdr:row>
      <xdr:rowOff>99060</xdr:rowOff>
    </xdr:from>
    <xdr:to>
      <xdr:col>43</xdr:col>
      <xdr:colOff>83820</xdr:colOff>
      <xdr:row>63</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72</xdr:row>
      <xdr:rowOff>53340</xdr:rowOff>
    </xdr:from>
    <xdr:to>
      <xdr:col>33</xdr:col>
      <xdr:colOff>114300</xdr:colOff>
      <xdr:row>72</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72</xdr:row>
      <xdr:rowOff>441960</xdr:rowOff>
    </xdr:from>
    <xdr:to>
      <xdr:col>43</xdr:col>
      <xdr:colOff>99060</xdr:colOff>
      <xdr:row>72</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64</xdr:row>
      <xdr:rowOff>30480</xdr:rowOff>
    </xdr:from>
    <xdr:to>
      <xdr:col>33</xdr:col>
      <xdr:colOff>190500</xdr:colOff>
      <xdr:row>65</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66</xdr:row>
      <xdr:rowOff>129540</xdr:rowOff>
    </xdr:from>
    <xdr:to>
      <xdr:col>43</xdr:col>
      <xdr:colOff>91440</xdr:colOff>
      <xdr:row>67</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68</xdr:row>
      <xdr:rowOff>220980</xdr:rowOff>
    </xdr:from>
    <xdr:to>
      <xdr:col>43</xdr:col>
      <xdr:colOff>91440</xdr:colOff>
      <xdr:row>71</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71</xdr:row>
      <xdr:rowOff>160020</xdr:rowOff>
    </xdr:from>
    <xdr:to>
      <xdr:col>43</xdr:col>
      <xdr:colOff>83820</xdr:colOff>
      <xdr:row>72</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70</xdr:row>
      <xdr:rowOff>45720</xdr:rowOff>
    </xdr:from>
    <xdr:to>
      <xdr:col>33</xdr:col>
      <xdr:colOff>205740</xdr:colOff>
      <xdr:row>71</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219075</xdr:colOff>
      <xdr:row>12</xdr:row>
      <xdr:rowOff>133350</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315450" y="4772025"/>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dbl" cap="none" spc="0" baseline="0">
              <a:ln>
                <a:noFill/>
              </a:ln>
              <a:solidFill>
                <a:schemeClr val="tx2"/>
              </a:solidFill>
              <a:effectLst/>
              <a:latin typeface="ＭＳ Ｐ明朝" panose="02020600040205080304" pitchFamily="18" charset="-128"/>
              <a:ea typeface="ＭＳ Ｐ明朝" panose="02020600040205080304" pitchFamily="18" charset="-128"/>
            </a:rPr>
            <a:t>日弁連ウェブサイト</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twoCellAnchor>
    <xdr:from>
      <xdr:col>32</xdr:col>
      <xdr:colOff>22860</xdr:colOff>
      <xdr:row>8</xdr:row>
      <xdr:rowOff>0</xdr:rowOff>
    </xdr:from>
    <xdr:to>
      <xdr:col>33</xdr:col>
      <xdr:colOff>76200</xdr:colOff>
      <xdr:row>8</xdr:row>
      <xdr:rowOff>502920</xdr:rowOff>
    </xdr:to>
    <xdr:sp macro="" textlink="">
      <xdr:nvSpPr>
        <xdr:cNvPr id="10" name="右中かっこ 9">
          <a:extLst>
            <a:ext uri="{FF2B5EF4-FFF2-40B4-BE49-F238E27FC236}">
              <a16:creationId xmlns:a16="http://schemas.microsoft.com/office/drawing/2014/main" id="{00000000-0008-0000-0000-00000A000000}"/>
            </a:ext>
          </a:extLst>
        </xdr:cNvPr>
        <xdr:cNvSpPr/>
      </xdr:nvSpPr>
      <xdr:spPr>
        <a:xfrm>
          <a:off x="8843010" y="22431375"/>
          <a:ext cx="329565"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8</xdr:row>
      <xdr:rowOff>99060</xdr:rowOff>
    </xdr:from>
    <xdr:to>
      <xdr:col>43</xdr:col>
      <xdr:colOff>83820</xdr:colOff>
      <xdr:row>8</xdr:row>
      <xdr:rowOff>426720</xdr:rowOff>
    </xdr:to>
    <xdr:sp macro="" textlink="">
      <xdr:nvSpPr>
        <xdr:cNvPr id="13" name="正方形/長方形 12">
          <a:extLst>
            <a:ext uri="{FF2B5EF4-FFF2-40B4-BE49-F238E27FC236}">
              <a16:creationId xmlns:a16="http://schemas.microsoft.com/office/drawing/2014/main" id="{00000000-0008-0000-0000-00000D000000}"/>
            </a:ext>
          </a:extLst>
        </xdr:cNvPr>
        <xdr:cNvSpPr/>
      </xdr:nvSpPr>
      <xdr:spPr>
        <a:xfrm>
          <a:off x="9210675" y="22530435"/>
          <a:ext cx="600837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182880</xdr:colOff>
      <xdr:row>18</xdr:row>
      <xdr:rowOff>99060</xdr:rowOff>
    </xdr:from>
    <xdr:to>
      <xdr:col>13</xdr:col>
      <xdr:colOff>38100</xdr:colOff>
      <xdr:row>18</xdr:row>
      <xdr:rowOff>358140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2446020" y="4488180"/>
          <a:ext cx="29718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11</xdr:col>
      <xdr:colOff>167640</xdr:colOff>
      <xdr:row>52</xdr:row>
      <xdr:rowOff>106680</xdr:rowOff>
    </xdr:from>
    <xdr:to>
      <xdr:col>13</xdr:col>
      <xdr:colOff>38100</xdr:colOff>
      <xdr:row>52</xdr:row>
      <xdr:rowOff>365760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2430780" y="14356080"/>
          <a:ext cx="31242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6</xdr:row>
          <xdr:rowOff>160020</xdr:rowOff>
        </xdr:from>
        <xdr:to>
          <xdr:col>1</xdr:col>
          <xdr:colOff>121920</xdr:colOff>
          <xdr:row>8</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160020</xdr:rowOff>
        </xdr:from>
        <xdr:to>
          <xdr:col>1</xdr:col>
          <xdr:colOff>121920</xdr:colOff>
          <xdr:row>9</xdr:row>
          <xdr:rowOff>99060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8</xdr:row>
          <xdr:rowOff>175260</xdr:rowOff>
        </xdr:from>
        <xdr:to>
          <xdr:col>1</xdr:col>
          <xdr:colOff>121920</xdr:colOff>
          <xdr:row>10</xdr:row>
          <xdr:rowOff>114300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10</xdr:row>
          <xdr:rowOff>160020</xdr:rowOff>
        </xdr:from>
        <xdr:to>
          <xdr:col>2</xdr:col>
          <xdr:colOff>137160</xdr:colOff>
          <xdr:row>12</xdr:row>
          <xdr:rowOff>99060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464820</xdr:colOff>
          <xdr:row>12</xdr:row>
          <xdr:rowOff>160020</xdr:rowOff>
        </xdr:from>
        <xdr:to>
          <xdr:col>3</xdr:col>
          <xdr:colOff>121920</xdr:colOff>
          <xdr:row>14</xdr:row>
          <xdr:rowOff>99060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175260</xdr:rowOff>
        </xdr:from>
        <xdr:to>
          <xdr:col>3</xdr:col>
          <xdr:colOff>114300</xdr:colOff>
          <xdr:row>16</xdr:row>
          <xdr:rowOff>114300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106680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36</xdr:row>
          <xdr:rowOff>365760</xdr:rowOff>
        </xdr:from>
        <xdr:to>
          <xdr:col>1</xdr:col>
          <xdr:colOff>137160</xdr:colOff>
          <xdr:row>38</xdr:row>
          <xdr:rowOff>38100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41</xdr:row>
          <xdr:rowOff>45720</xdr:rowOff>
        </xdr:from>
        <xdr:to>
          <xdr:col>1</xdr:col>
          <xdr:colOff>137160</xdr:colOff>
          <xdr:row>42</xdr:row>
          <xdr:rowOff>236220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35</xdr:row>
          <xdr:rowOff>365760</xdr:rowOff>
        </xdr:from>
        <xdr:to>
          <xdr:col>1</xdr:col>
          <xdr:colOff>137160</xdr:colOff>
          <xdr:row>37</xdr:row>
          <xdr:rowOff>38100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34</xdr:row>
          <xdr:rowOff>335280</xdr:rowOff>
        </xdr:from>
        <xdr:to>
          <xdr:col>1</xdr:col>
          <xdr:colOff>137160</xdr:colOff>
          <xdr:row>36</xdr:row>
          <xdr:rowOff>38100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464820</xdr:colOff>
          <xdr:row>11</xdr:row>
          <xdr:rowOff>160020</xdr:rowOff>
        </xdr:from>
        <xdr:to>
          <xdr:col>3</xdr:col>
          <xdr:colOff>137160</xdr:colOff>
          <xdr:row>13</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22</xdr:row>
          <xdr:rowOff>175260</xdr:rowOff>
        </xdr:from>
        <xdr:to>
          <xdr:col>1</xdr:col>
          <xdr:colOff>144780</xdr:colOff>
          <xdr:row>24</xdr:row>
          <xdr:rowOff>106680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23</xdr:row>
          <xdr:rowOff>182880</xdr:rowOff>
        </xdr:from>
        <xdr:to>
          <xdr:col>1</xdr:col>
          <xdr:colOff>137160</xdr:colOff>
          <xdr:row>26</xdr:row>
          <xdr:rowOff>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37</xdr:row>
          <xdr:rowOff>365760</xdr:rowOff>
        </xdr:from>
        <xdr:to>
          <xdr:col>1</xdr:col>
          <xdr:colOff>137160</xdr:colOff>
          <xdr:row>39</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39</xdr:row>
          <xdr:rowOff>365760</xdr:rowOff>
        </xdr:from>
        <xdr:to>
          <xdr:col>1</xdr:col>
          <xdr:colOff>137160</xdr:colOff>
          <xdr:row>41</xdr:row>
          <xdr:rowOff>45720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45720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9</xdr:row>
          <xdr:rowOff>160020</xdr:rowOff>
        </xdr:from>
        <xdr:to>
          <xdr:col>2</xdr:col>
          <xdr:colOff>137160</xdr:colOff>
          <xdr:row>11</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16</xdr:row>
          <xdr:rowOff>160020</xdr:rowOff>
        </xdr:from>
        <xdr:to>
          <xdr:col>3</xdr:col>
          <xdr:colOff>114300</xdr:colOff>
          <xdr:row>18</xdr:row>
          <xdr:rowOff>99060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563880</xdr:colOff>
          <xdr:row>17</xdr:row>
          <xdr:rowOff>175260</xdr:rowOff>
        </xdr:from>
        <xdr:to>
          <xdr:col>2</xdr:col>
          <xdr:colOff>160020</xdr:colOff>
          <xdr:row>20</xdr:row>
          <xdr:rowOff>99060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160020</xdr:rowOff>
        </xdr:from>
        <xdr:to>
          <xdr:col>1</xdr:col>
          <xdr:colOff>137160</xdr:colOff>
          <xdr:row>29</xdr:row>
          <xdr:rowOff>99060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28</xdr:row>
          <xdr:rowOff>236220</xdr:rowOff>
        </xdr:from>
        <xdr:to>
          <xdr:col>1</xdr:col>
          <xdr:colOff>137160</xdr:colOff>
          <xdr:row>30</xdr:row>
          <xdr:rowOff>38100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28</xdr:row>
          <xdr:rowOff>175260</xdr:rowOff>
        </xdr:from>
        <xdr:to>
          <xdr:col>2</xdr:col>
          <xdr:colOff>152400</xdr:colOff>
          <xdr:row>30</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29</xdr:row>
          <xdr:rowOff>160020</xdr:rowOff>
        </xdr:from>
        <xdr:to>
          <xdr:col>2</xdr:col>
          <xdr:colOff>160020</xdr:colOff>
          <xdr:row>31</xdr:row>
          <xdr:rowOff>99060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502920</xdr:colOff>
          <xdr:row>7</xdr:row>
          <xdr:rowOff>327660</xdr:rowOff>
        </xdr:from>
        <xdr:to>
          <xdr:col>1</xdr:col>
          <xdr:colOff>137160</xdr:colOff>
          <xdr:row>9</xdr:row>
          <xdr:rowOff>22860</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F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6</xdr:row>
          <xdr:rowOff>426720</xdr:rowOff>
        </xdr:from>
        <xdr:to>
          <xdr:col>1</xdr:col>
          <xdr:colOff>137160</xdr:colOff>
          <xdr:row>8</xdr:row>
          <xdr:rowOff>68580</xdr:rowOff>
        </xdr:to>
        <xdr:sp macro="" textlink="">
          <xdr:nvSpPr>
            <xdr:cNvPr id="72706" name="Check Box 2" hidden="1">
              <a:extLst>
                <a:ext uri="{63B3BB69-23CF-44E3-9099-C40C66FF867C}">
                  <a14:compatExt spid="_x0000_s72706"/>
                </a:ext>
                <a:ext uri="{FF2B5EF4-FFF2-40B4-BE49-F238E27FC236}">
                  <a16:creationId xmlns:a16="http://schemas.microsoft.com/office/drawing/2014/main" id="{00000000-0008-0000-0F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8.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6.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3"/>
  <sheetViews>
    <sheetView tabSelected="1" topLeftCell="B1" zoomScaleNormal="100" zoomScaleSheetLayoutView="100" workbookViewId="0">
      <selection activeCell="D11" sqref="D11:H11"/>
    </sheetView>
  </sheetViews>
  <sheetFormatPr defaultColWidth="9" defaultRowHeight="13.2" x14ac:dyDescent="0.2"/>
  <cols>
    <col min="1" max="1" width="4" style="374" hidden="1" customWidth="1"/>
    <col min="2" max="2" width="10.44140625" style="374" customWidth="1"/>
    <col min="3" max="3" width="29.21875" style="421" customWidth="1"/>
    <col min="4" max="19" width="2.6640625" style="422" customWidth="1"/>
    <col min="20" max="20" width="2.44140625" style="422" customWidth="1"/>
    <col min="21" max="32" width="2.6640625" style="422" customWidth="1"/>
    <col min="33" max="33" width="3.6640625" style="374" customWidth="1"/>
    <col min="34" max="34" width="4" style="374" customWidth="1"/>
    <col min="35" max="35" width="3.21875" style="374" customWidth="1"/>
    <col min="36" max="16384" width="9" style="374"/>
  </cols>
  <sheetData>
    <row r="1" spans="1:44" ht="31.2" customHeight="1" x14ac:dyDescent="0.2">
      <c r="A1" s="371"/>
      <c r="B1" s="740" t="s">
        <v>1358</v>
      </c>
      <c r="C1" s="741"/>
      <c r="D1" s="742" t="s">
        <v>971</v>
      </c>
      <c r="E1" s="743"/>
      <c r="F1" s="743"/>
      <c r="G1" s="743"/>
      <c r="H1" s="743"/>
      <c r="I1" s="743"/>
      <c r="J1" s="743"/>
      <c r="K1" s="743"/>
      <c r="L1" s="743"/>
      <c r="M1" s="743"/>
      <c r="N1" s="743"/>
      <c r="O1" s="743"/>
      <c r="P1" s="743"/>
      <c r="Q1" s="743"/>
      <c r="R1" s="743"/>
      <c r="S1" s="743"/>
      <c r="T1" s="743"/>
      <c r="U1" s="743"/>
      <c r="V1" s="743"/>
      <c r="W1" s="743"/>
      <c r="X1" s="743"/>
      <c r="Y1" s="743"/>
      <c r="Z1" s="743"/>
      <c r="AA1" s="743"/>
      <c r="AB1" s="743"/>
      <c r="AC1" s="743"/>
      <c r="AD1" s="743"/>
      <c r="AE1" s="743"/>
      <c r="AF1" s="744"/>
      <c r="AG1" s="372"/>
      <c r="AH1" s="373"/>
      <c r="AI1" s="373"/>
      <c r="AJ1" s="373"/>
      <c r="AK1" s="373"/>
      <c r="AL1" s="373"/>
      <c r="AM1" s="373"/>
      <c r="AN1" s="373"/>
      <c r="AO1" s="373"/>
      <c r="AP1" s="373"/>
      <c r="AQ1" s="373"/>
      <c r="AR1" s="373"/>
    </row>
    <row r="2" spans="1:44" ht="30" customHeight="1" x14ac:dyDescent="0.2">
      <c r="B2" s="772" t="s">
        <v>1341</v>
      </c>
      <c r="C2" s="773"/>
      <c r="D2" s="769" t="s">
        <v>33</v>
      </c>
      <c r="E2" s="770"/>
      <c r="F2" s="770"/>
      <c r="G2" s="770"/>
      <c r="H2" s="770"/>
      <c r="I2" s="770"/>
      <c r="J2" s="770"/>
      <c r="K2" s="770"/>
      <c r="L2" s="770"/>
      <c r="M2" s="770"/>
      <c r="N2" s="771"/>
      <c r="O2" s="375"/>
      <c r="P2" s="376"/>
      <c r="Q2" s="376"/>
      <c r="R2" s="376"/>
      <c r="S2" s="375"/>
      <c r="T2" s="376"/>
      <c r="U2" s="376"/>
      <c r="V2" s="375"/>
      <c r="W2" s="377"/>
      <c r="X2" s="377"/>
      <c r="Y2" s="377"/>
      <c r="Z2" s="377"/>
      <c r="AA2" s="377"/>
      <c r="AB2" s="377"/>
      <c r="AC2" s="377"/>
      <c r="AD2" s="377"/>
      <c r="AE2" s="377"/>
      <c r="AF2" s="378"/>
      <c r="AG2" s="379"/>
      <c r="AH2" s="380"/>
      <c r="AI2" s="380"/>
      <c r="AJ2" s="380"/>
      <c r="AK2" s="380"/>
      <c r="AL2" s="380"/>
      <c r="AM2" s="380"/>
      <c r="AN2" s="380"/>
      <c r="AO2" s="380"/>
      <c r="AP2" s="380"/>
      <c r="AQ2" s="380"/>
      <c r="AR2" s="381"/>
    </row>
    <row r="3" spans="1:44" ht="30" customHeight="1" x14ac:dyDescent="0.2">
      <c r="B3" s="772" t="s">
        <v>1342</v>
      </c>
      <c r="C3" s="773"/>
      <c r="D3" s="775"/>
      <c r="E3" s="634"/>
      <c r="F3" s="634"/>
      <c r="G3" s="634"/>
      <c r="H3" s="634"/>
      <c r="I3" s="634"/>
      <c r="J3" s="634"/>
      <c r="K3" s="634"/>
      <c r="L3" s="634"/>
      <c r="M3" s="634"/>
      <c r="N3" s="635"/>
      <c r="O3" s="375"/>
      <c r="P3" s="376"/>
      <c r="Q3" s="376"/>
      <c r="R3" s="376"/>
      <c r="S3" s="375"/>
      <c r="T3" s="376"/>
      <c r="U3" s="376"/>
      <c r="V3" s="375"/>
      <c r="W3" s="377"/>
      <c r="X3" s="377"/>
      <c r="Y3" s="377"/>
      <c r="Z3" s="377"/>
      <c r="AA3" s="377"/>
      <c r="AB3" s="377"/>
      <c r="AC3" s="377"/>
      <c r="AD3" s="377"/>
      <c r="AE3" s="377"/>
      <c r="AF3" s="378"/>
      <c r="AG3" s="379"/>
      <c r="AH3" s="380"/>
      <c r="AI3" s="380"/>
      <c r="AJ3" s="380"/>
      <c r="AK3" s="380"/>
      <c r="AL3" s="380"/>
      <c r="AM3" s="380"/>
      <c r="AN3" s="380"/>
      <c r="AO3" s="380"/>
      <c r="AP3" s="380"/>
      <c r="AQ3" s="380"/>
      <c r="AR3" s="382"/>
    </row>
    <row r="4" spans="1:44" ht="42" customHeight="1" x14ac:dyDescent="0.2">
      <c r="B4" s="649" t="s">
        <v>1374</v>
      </c>
      <c r="C4" s="650"/>
      <c r="D4" s="651"/>
      <c r="E4" s="652"/>
      <c r="F4" s="652"/>
      <c r="G4" s="652"/>
      <c r="H4" s="652"/>
      <c r="I4" s="652"/>
      <c r="J4" s="652"/>
      <c r="K4" s="652"/>
      <c r="L4" s="652"/>
      <c r="M4" s="652"/>
      <c r="N4" s="653"/>
      <c r="O4" s="375"/>
      <c r="P4" s="376"/>
      <c r="Q4" s="376"/>
      <c r="R4" s="376"/>
      <c r="S4" s="375"/>
      <c r="T4" s="376"/>
      <c r="U4" s="376"/>
      <c r="V4" s="375"/>
      <c r="W4" s="377"/>
      <c r="X4" s="377"/>
      <c r="Y4" s="377"/>
      <c r="Z4" s="377"/>
      <c r="AA4" s="377"/>
      <c r="AB4" s="377"/>
      <c r="AC4" s="377"/>
      <c r="AD4" s="377"/>
      <c r="AE4" s="377"/>
      <c r="AF4" s="378"/>
      <c r="AG4" s="379"/>
      <c r="AH4" s="380"/>
      <c r="AI4" s="380"/>
      <c r="AJ4" s="380"/>
      <c r="AK4" s="380"/>
      <c r="AL4" s="380"/>
      <c r="AM4" s="380"/>
      <c r="AN4" s="380"/>
      <c r="AO4" s="380"/>
      <c r="AP4" s="380"/>
      <c r="AQ4" s="380"/>
      <c r="AR4" s="383"/>
    </row>
    <row r="5" spans="1:44" ht="24" customHeight="1" x14ac:dyDescent="0.2">
      <c r="A5" s="720" t="s">
        <v>16</v>
      </c>
      <c r="B5" s="725" t="s">
        <v>1343</v>
      </c>
      <c r="C5" s="726"/>
      <c r="D5" s="755" t="s">
        <v>19</v>
      </c>
      <c r="E5" s="756"/>
      <c r="F5" s="683"/>
      <c r="G5" s="658"/>
      <c r="H5" s="658"/>
      <c r="I5" s="658"/>
      <c r="J5" s="658"/>
      <c r="K5" s="684"/>
      <c r="L5" s="755" t="s">
        <v>8</v>
      </c>
      <c r="M5" s="756"/>
      <c r="N5" s="683"/>
      <c r="O5" s="658"/>
      <c r="P5" s="658"/>
      <c r="Q5" s="658"/>
      <c r="R5" s="658"/>
      <c r="S5" s="684"/>
      <c r="T5" s="384"/>
      <c r="U5" s="384"/>
      <c r="V5" s="384"/>
      <c r="W5" s="384"/>
      <c r="X5" s="384"/>
      <c r="Y5" s="384"/>
      <c r="Z5" s="384"/>
      <c r="AA5" s="384"/>
      <c r="AB5" s="384"/>
      <c r="AC5" s="384"/>
      <c r="AD5" s="384"/>
      <c r="AE5" s="384"/>
      <c r="AF5" s="385"/>
      <c r="AG5" s="386"/>
      <c r="AH5" s="383"/>
      <c r="AI5" s="383"/>
      <c r="AJ5" s="383"/>
      <c r="AK5" s="383"/>
      <c r="AL5" s="383"/>
      <c r="AM5" s="383"/>
      <c r="AN5" s="383"/>
      <c r="AO5" s="383"/>
      <c r="AP5" s="383"/>
      <c r="AQ5" s="383"/>
      <c r="AR5" s="383"/>
    </row>
    <row r="6" spans="1:44" ht="34.950000000000003" customHeight="1" x14ac:dyDescent="0.2">
      <c r="A6" s="721"/>
      <c r="B6" s="727" t="s">
        <v>1344</v>
      </c>
      <c r="C6" s="728"/>
      <c r="D6" s="757"/>
      <c r="E6" s="758"/>
      <c r="F6" s="763"/>
      <c r="G6" s="764"/>
      <c r="H6" s="764"/>
      <c r="I6" s="764"/>
      <c r="J6" s="764"/>
      <c r="K6" s="765"/>
      <c r="L6" s="757"/>
      <c r="M6" s="758"/>
      <c r="N6" s="688"/>
      <c r="O6" s="685"/>
      <c r="P6" s="685"/>
      <c r="Q6" s="685"/>
      <c r="R6" s="685"/>
      <c r="S6" s="689"/>
      <c r="T6" s="384"/>
      <c r="U6" s="384"/>
      <c r="V6" s="384"/>
      <c r="W6" s="384"/>
      <c r="X6" s="384"/>
      <c r="Y6" s="384"/>
      <c r="Z6" s="384"/>
      <c r="AA6" s="384"/>
      <c r="AB6" s="384"/>
      <c r="AC6" s="384"/>
      <c r="AD6" s="384"/>
      <c r="AE6" s="384"/>
      <c r="AF6" s="385"/>
      <c r="AG6" s="387"/>
      <c r="AH6" s="383"/>
      <c r="AI6" s="383"/>
      <c r="AJ6" s="383"/>
      <c r="AK6" s="383"/>
      <c r="AL6" s="383"/>
      <c r="AM6" s="383"/>
      <c r="AN6" s="383"/>
      <c r="AO6" s="383"/>
      <c r="AP6" s="383"/>
      <c r="AQ6" s="383"/>
      <c r="AR6" s="383"/>
    </row>
    <row r="7" spans="1:44" ht="35.4" customHeight="1" x14ac:dyDescent="0.2">
      <c r="A7" s="721"/>
      <c r="B7" s="729" t="s">
        <v>1440</v>
      </c>
      <c r="C7" s="730"/>
      <c r="D7" s="690" t="s">
        <v>1007</v>
      </c>
      <c r="E7" s="691"/>
      <c r="F7" s="683"/>
      <c r="G7" s="776"/>
      <c r="H7" s="776"/>
      <c r="I7" s="776"/>
      <c r="J7" s="776"/>
      <c r="K7" s="777"/>
      <c r="L7" s="690" t="s">
        <v>1008</v>
      </c>
      <c r="M7" s="691"/>
      <c r="N7" s="683"/>
      <c r="O7" s="658"/>
      <c r="P7" s="658"/>
      <c r="Q7" s="658"/>
      <c r="R7" s="658"/>
      <c r="S7" s="684"/>
      <c r="T7" s="384"/>
      <c r="U7" s="384"/>
      <c r="V7" s="384"/>
      <c r="W7" s="384"/>
      <c r="X7" s="384"/>
      <c r="Y7" s="384"/>
      <c r="Z7" s="384"/>
      <c r="AA7" s="384"/>
      <c r="AB7" s="384"/>
      <c r="AC7" s="384"/>
      <c r="AD7" s="384"/>
      <c r="AE7" s="384"/>
      <c r="AF7" s="385"/>
      <c r="AG7" s="387"/>
      <c r="AH7" s="383"/>
      <c r="AI7" s="383"/>
      <c r="AJ7" s="383"/>
      <c r="AK7" s="383"/>
      <c r="AL7" s="383"/>
      <c r="AM7" s="383"/>
      <c r="AN7" s="383"/>
      <c r="AO7" s="383"/>
      <c r="AP7" s="383"/>
      <c r="AQ7" s="383"/>
      <c r="AR7" s="383"/>
    </row>
    <row r="8" spans="1:44" ht="32.25" customHeight="1" x14ac:dyDescent="0.2">
      <c r="A8" s="721"/>
      <c r="B8" s="731" t="s">
        <v>1441</v>
      </c>
      <c r="C8" s="732"/>
      <c r="D8" s="692"/>
      <c r="E8" s="693"/>
      <c r="F8" s="685"/>
      <c r="G8" s="686"/>
      <c r="H8" s="686"/>
      <c r="I8" s="686"/>
      <c r="J8" s="686"/>
      <c r="K8" s="687"/>
      <c r="L8" s="692"/>
      <c r="M8" s="693"/>
      <c r="N8" s="688"/>
      <c r="O8" s="685"/>
      <c r="P8" s="685"/>
      <c r="Q8" s="685"/>
      <c r="R8" s="685"/>
      <c r="S8" s="689"/>
      <c r="T8" s="384"/>
      <c r="U8" s="384"/>
      <c r="V8" s="384"/>
      <c r="W8" s="384"/>
      <c r="X8" s="384"/>
      <c r="Y8" s="384"/>
      <c r="Z8" s="384"/>
      <c r="AA8" s="384"/>
      <c r="AB8" s="384"/>
      <c r="AC8" s="384"/>
      <c r="AD8" s="384"/>
      <c r="AE8" s="384"/>
      <c r="AF8" s="385"/>
      <c r="AG8" s="387"/>
      <c r="AH8" s="383"/>
      <c r="AI8" s="383"/>
      <c r="AJ8" s="383"/>
      <c r="AK8" s="383"/>
      <c r="AL8" s="383"/>
      <c r="AM8" s="383"/>
      <c r="AN8" s="383"/>
      <c r="AO8" s="383"/>
      <c r="AP8" s="383"/>
      <c r="AQ8" s="383"/>
      <c r="AR8" s="383"/>
    </row>
    <row r="9" spans="1:44" ht="43.95" customHeight="1" x14ac:dyDescent="0.2">
      <c r="A9" s="721"/>
      <c r="B9" s="734" t="s">
        <v>1443</v>
      </c>
      <c r="C9" s="735"/>
      <c r="D9" s="324"/>
      <c r="E9" s="681" t="s">
        <v>1445</v>
      </c>
      <c r="F9" s="682"/>
      <c r="G9" s="682"/>
      <c r="H9" s="682"/>
      <c r="I9" s="682"/>
      <c r="J9" s="682"/>
      <c r="K9" s="682"/>
      <c r="L9" s="682"/>
      <c r="M9" s="682"/>
      <c r="N9" s="682"/>
      <c r="O9" s="682"/>
      <c r="P9" s="682"/>
      <c r="Q9" s="682"/>
      <c r="R9" s="682"/>
      <c r="S9" s="682"/>
      <c r="T9" s="682"/>
      <c r="U9" s="682"/>
      <c r="V9" s="682"/>
      <c r="W9" s="682"/>
      <c r="X9" s="682"/>
      <c r="Y9" s="682"/>
      <c r="Z9" s="682"/>
      <c r="AA9" s="682"/>
      <c r="AB9" s="682"/>
      <c r="AC9" s="682"/>
      <c r="AD9" s="682"/>
      <c r="AE9" s="682"/>
      <c r="AF9" s="682"/>
      <c r="AG9" s="382"/>
      <c r="AH9" s="382"/>
      <c r="AI9" s="382"/>
      <c r="AJ9" s="382"/>
      <c r="AK9" s="382"/>
      <c r="AL9" s="382"/>
      <c r="AM9" s="382"/>
      <c r="AN9" s="382"/>
      <c r="AO9" s="382"/>
      <c r="AP9" s="382"/>
      <c r="AQ9" s="382"/>
      <c r="AR9" s="382"/>
    </row>
    <row r="10" spans="1:44" ht="19.95" customHeight="1" x14ac:dyDescent="0.2">
      <c r="A10" s="721"/>
      <c r="B10" s="702" t="s">
        <v>1345</v>
      </c>
      <c r="C10" s="703"/>
      <c r="D10" s="778"/>
      <c r="E10" s="779"/>
      <c r="F10" s="779"/>
      <c r="G10" s="779"/>
      <c r="H10" s="709"/>
      <c r="I10" s="388"/>
      <c r="J10" s="389"/>
      <c r="K10" s="389"/>
      <c r="L10" s="390"/>
      <c r="M10" s="391"/>
      <c r="N10" s="391"/>
      <c r="O10" s="392"/>
      <c r="P10" s="393"/>
      <c r="Q10" s="393"/>
      <c r="R10" s="393"/>
      <c r="S10" s="393"/>
      <c r="T10" s="384"/>
      <c r="U10" s="384"/>
      <c r="V10" s="384"/>
      <c r="W10" s="384"/>
      <c r="X10" s="384"/>
      <c r="Y10" s="384"/>
      <c r="Z10" s="384"/>
      <c r="AA10" s="384"/>
      <c r="AB10" s="384"/>
      <c r="AC10" s="384"/>
      <c r="AD10" s="384"/>
      <c r="AE10" s="384"/>
      <c r="AF10" s="385"/>
      <c r="AG10" s="387"/>
      <c r="AH10" s="383"/>
      <c r="AI10" s="383"/>
      <c r="AJ10" s="383"/>
      <c r="AK10" s="383"/>
      <c r="AL10" s="383"/>
      <c r="AM10" s="383"/>
      <c r="AN10" s="383"/>
      <c r="AO10" s="383"/>
      <c r="AP10" s="383"/>
      <c r="AQ10" s="383"/>
      <c r="AR10" s="383"/>
    </row>
    <row r="11" spans="1:44" ht="39" customHeight="1" x14ac:dyDescent="0.2">
      <c r="A11" s="721"/>
      <c r="B11" s="723" t="s">
        <v>1346</v>
      </c>
      <c r="C11" s="724"/>
      <c r="D11" s="707"/>
      <c r="E11" s="708"/>
      <c r="F11" s="708"/>
      <c r="G11" s="708"/>
      <c r="H11" s="709"/>
      <c r="I11" s="394"/>
      <c r="J11" s="395"/>
      <c r="K11" s="395"/>
      <c r="L11" s="396"/>
      <c r="M11" s="396"/>
      <c r="N11" s="396"/>
      <c r="O11" s="396"/>
      <c r="P11" s="396"/>
      <c r="Q11" s="396"/>
      <c r="R11" s="396"/>
      <c r="S11" s="396"/>
      <c r="T11" s="376"/>
      <c r="U11" s="376"/>
      <c r="V11" s="376"/>
      <c r="W11" s="376"/>
      <c r="X11" s="376"/>
      <c r="Y11" s="376"/>
      <c r="Z11" s="376"/>
      <c r="AA11" s="376"/>
      <c r="AB11" s="376"/>
      <c r="AC11" s="376"/>
      <c r="AD11" s="376"/>
      <c r="AE11" s="376"/>
      <c r="AF11" s="397"/>
      <c r="AG11" s="386"/>
      <c r="AH11" s="398"/>
      <c r="AI11" s="383"/>
      <c r="AJ11" s="383"/>
      <c r="AK11" s="383"/>
      <c r="AL11" s="383"/>
      <c r="AM11" s="383"/>
      <c r="AN11" s="383"/>
      <c r="AO11" s="383"/>
      <c r="AP11" s="383"/>
      <c r="AQ11" s="383"/>
      <c r="AR11" s="383"/>
    </row>
    <row r="12" spans="1:44" ht="48.6" customHeight="1" x14ac:dyDescent="0.2">
      <c r="A12" s="721"/>
      <c r="B12" s="700" t="s">
        <v>1353</v>
      </c>
      <c r="C12" s="701"/>
      <c r="D12" s="710"/>
      <c r="E12" s="711"/>
      <c r="F12" s="711"/>
      <c r="G12" s="711"/>
      <c r="H12" s="712"/>
      <c r="I12" s="712"/>
      <c r="J12" s="711"/>
      <c r="K12" s="711"/>
      <c r="L12" s="711"/>
      <c r="M12" s="711"/>
      <c r="N12" s="711"/>
      <c r="O12" s="711"/>
      <c r="P12" s="711"/>
      <c r="Q12" s="711"/>
      <c r="R12" s="711"/>
      <c r="S12" s="711"/>
      <c r="T12" s="711"/>
      <c r="U12" s="711"/>
      <c r="V12" s="711"/>
      <c r="W12" s="711"/>
      <c r="X12" s="711"/>
      <c r="Y12" s="711"/>
      <c r="Z12" s="711"/>
      <c r="AA12" s="711"/>
      <c r="AB12" s="711"/>
      <c r="AC12" s="711"/>
      <c r="AD12" s="711"/>
      <c r="AE12" s="711"/>
      <c r="AF12" s="713"/>
      <c r="AG12" s="386"/>
      <c r="AH12" s="398"/>
      <c r="AI12" s="383"/>
      <c r="AJ12" s="383"/>
      <c r="AK12" s="383"/>
      <c r="AL12" s="383"/>
      <c r="AM12" s="383"/>
      <c r="AN12" s="383"/>
      <c r="AO12" s="383"/>
      <c r="AP12" s="383"/>
      <c r="AQ12" s="383"/>
      <c r="AR12" s="383"/>
    </row>
    <row r="13" spans="1:44" ht="30" customHeight="1" x14ac:dyDescent="0.2">
      <c r="A13" s="721"/>
      <c r="B13" s="704" t="s">
        <v>1347</v>
      </c>
      <c r="C13" s="478" t="s">
        <v>1017</v>
      </c>
      <c r="D13" s="672"/>
      <c r="E13" s="673"/>
      <c r="F13" s="673"/>
      <c r="G13" s="674"/>
      <c r="H13" s="399"/>
      <c r="I13" s="400"/>
      <c r="J13" s="759"/>
      <c r="K13" s="759"/>
      <c r="L13" s="759"/>
      <c r="M13" s="759"/>
      <c r="N13" s="401"/>
      <c r="O13" s="401"/>
      <c r="P13" s="401"/>
      <c r="Q13" s="401"/>
      <c r="R13" s="401"/>
      <c r="S13" s="401"/>
      <c r="T13" s="401"/>
      <c r="U13" s="402"/>
      <c r="V13" s="402"/>
      <c r="W13" s="402"/>
      <c r="X13" s="402"/>
      <c r="Y13" s="402"/>
      <c r="Z13" s="402"/>
      <c r="AA13" s="402"/>
      <c r="AB13" s="402"/>
      <c r="AC13" s="402"/>
      <c r="AD13" s="402"/>
      <c r="AE13" s="402"/>
      <c r="AF13" s="403"/>
      <c r="AG13" s="608"/>
      <c r="AH13" s="609"/>
      <c r="AI13" s="609"/>
      <c r="AJ13" s="609"/>
      <c r="AK13" s="609"/>
      <c r="AL13" s="609"/>
      <c r="AM13" s="383"/>
      <c r="AN13" s="383"/>
      <c r="AO13" s="383"/>
      <c r="AP13" s="383"/>
      <c r="AQ13" s="383"/>
      <c r="AR13" s="383"/>
    </row>
    <row r="14" spans="1:44" ht="34.200000000000003" customHeight="1" x14ac:dyDescent="0.2">
      <c r="A14" s="721"/>
      <c r="B14" s="705"/>
      <c r="C14" s="479" t="s">
        <v>1334</v>
      </c>
      <c r="D14" s="766"/>
      <c r="E14" s="767"/>
      <c r="F14" s="767"/>
      <c r="G14" s="767"/>
      <c r="H14" s="767"/>
      <c r="I14" s="767"/>
      <c r="J14" s="767"/>
      <c r="K14" s="767"/>
      <c r="L14" s="767"/>
      <c r="M14" s="767"/>
      <c r="N14" s="767"/>
      <c r="O14" s="767"/>
      <c r="P14" s="767"/>
      <c r="Q14" s="767"/>
      <c r="R14" s="767"/>
      <c r="S14" s="767"/>
      <c r="T14" s="767"/>
      <c r="U14" s="767"/>
      <c r="V14" s="767"/>
      <c r="W14" s="767"/>
      <c r="X14" s="767"/>
      <c r="Y14" s="767"/>
      <c r="Z14" s="767"/>
      <c r="AA14" s="767"/>
      <c r="AB14" s="767"/>
      <c r="AC14" s="767"/>
      <c r="AD14" s="767"/>
      <c r="AE14" s="767"/>
      <c r="AF14" s="768"/>
      <c r="AG14" s="404"/>
      <c r="AH14" s="398"/>
      <c r="AI14" s="383"/>
      <c r="AJ14" s="383"/>
      <c r="AK14" s="383"/>
      <c r="AL14" s="383"/>
      <c r="AM14" s="383"/>
      <c r="AN14" s="383"/>
      <c r="AO14" s="383"/>
      <c r="AP14" s="383"/>
      <c r="AQ14" s="383"/>
      <c r="AR14" s="383"/>
    </row>
    <row r="15" spans="1:44" ht="36" customHeight="1" x14ac:dyDescent="0.2">
      <c r="A15" s="721"/>
      <c r="B15" s="705"/>
      <c r="C15" s="480" t="s">
        <v>1393</v>
      </c>
      <c r="D15" s="760"/>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2"/>
      <c r="AG15" s="386"/>
      <c r="AH15" s="398"/>
      <c r="AI15" s="383"/>
      <c r="AJ15" s="383"/>
      <c r="AK15" s="383"/>
      <c r="AL15" s="383"/>
      <c r="AM15" s="383"/>
      <c r="AN15" s="383"/>
      <c r="AO15" s="383"/>
      <c r="AP15" s="383"/>
      <c r="AQ15" s="383"/>
      <c r="AR15" s="383"/>
    </row>
    <row r="16" spans="1:44" ht="34.200000000000003" customHeight="1" x14ac:dyDescent="0.2">
      <c r="A16" s="721"/>
      <c r="B16" s="705"/>
      <c r="C16" s="481" t="s">
        <v>1335</v>
      </c>
      <c r="D16" s="716"/>
      <c r="E16" s="717"/>
      <c r="F16" s="717"/>
      <c r="G16" s="717"/>
      <c r="H16" s="717"/>
      <c r="I16" s="717"/>
      <c r="J16" s="717"/>
      <c r="K16" s="717"/>
      <c r="L16" s="717"/>
      <c r="M16" s="717"/>
      <c r="N16" s="718"/>
      <c r="O16" s="718"/>
      <c r="P16" s="717"/>
      <c r="Q16" s="717"/>
      <c r="R16" s="717"/>
      <c r="S16" s="717"/>
      <c r="T16" s="717"/>
      <c r="U16" s="717"/>
      <c r="V16" s="717"/>
      <c r="W16" s="717"/>
      <c r="X16" s="717"/>
      <c r="Y16" s="717"/>
      <c r="Z16" s="717"/>
      <c r="AA16" s="717"/>
      <c r="AB16" s="717"/>
      <c r="AC16" s="717"/>
      <c r="AD16" s="717"/>
      <c r="AE16" s="717"/>
      <c r="AF16" s="719"/>
      <c r="AG16" s="386"/>
      <c r="AH16" s="398"/>
      <c r="AI16" s="383"/>
      <c r="AJ16" s="383"/>
      <c r="AK16" s="383"/>
      <c r="AL16" s="383"/>
      <c r="AM16" s="383"/>
      <c r="AN16" s="383"/>
      <c r="AO16" s="383"/>
      <c r="AP16" s="383"/>
      <c r="AQ16" s="383"/>
      <c r="AR16" s="383"/>
    </row>
    <row r="17" spans="1:44" ht="26.25" customHeight="1" x14ac:dyDescent="0.2">
      <c r="A17" s="721"/>
      <c r="B17" s="705"/>
      <c r="C17" s="482" t="s">
        <v>1336</v>
      </c>
      <c r="D17" s="648"/>
      <c r="E17" s="612"/>
      <c r="F17" s="612"/>
      <c r="G17" s="612"/>
      <c r="H17" s="557" t="s">
        <v>133</v>
      </c>
      <c r="I17" s="612"/>
      <c r="J17" s="612"/>
      <c r="K17" s="612"/>
      <c r="L17" s="612"/>
      <c r="M17" s="557" t="s">
        <v>134</v>
      </c>
      <c r="N17" s="612"/>
      <c r="O17" s="612"/>
      <c r="P17" s="612"/>
      <c r="Q17" s="613"/>
      <c r="R17" s="405"/>
      <c r="S17" s="405"/>
      <c r="T17" s="405"/>
      <c r="U17" s="405"/>
      <c r="V17" s="405"/>
      <c r="W17" s="405"/>
      <c r="X17" s="405"/>
      <c r="Y17" s="405"/>
      <c r="Z17" s="405"/>
      <c r="AA17" s="405"/>
      <c r="AB17" s="405"/>
      <c r="AC17" s="405"/>
      <c r="AD17" s="405"/>
      <c r="AE17" s="405"/>
      <c r="AF17" s="406"/>
      <c r="AG17" s="386"/>
      <c r="AH17" s="398"/>
      <c r="AI17" s="383"/>
      <c r="AJ17" s="383"/>
      <c r="AK17" s="383"/>
      <c r="AL17" s="383"/>
      <c r="AM17" s="383"/>
      <c r="AN17" s="383"/>
      <c r="AO17" s="383"/>
      <c r="AP17" s="383"/>
      <c r="AQ17" s="383"/>
      <c r="AR17" s="383"/>
    </row>
    <row r="18" spans="1:44" ht="26.25" customHeight="1" x14ac:dyDescent="0.2">
      <c r="A18" s="721"/>
      <c r="B18" s="706"/>
      <c r="C18" s="483" t="s">
        <v>23</v>
      </c>
      <c r="D18" s="610"/>
      <c r="E18" s="611"/>
      <c r="F18" s="611"/>
      <c r="G18" s="611"/>
      <c r="H18" s="558" t="s">
        <v>133</v>
      </c>
      <c r="I18" s="611"/>
      <c r="J18" s="774"/>
      <c r="K18" s="774"/>
      <c r="L18" s="774"/>
      <c r="M18" s="558" t="s">
        <v>134</v>
      </c>
      <c r="N18" s="611"/>
      <c r="O18" s="611"/>
      <c r="P18" s="611"/>
      <c r="Q18" s="714"/>
      <c r="R18" s="407"/>
      <c r="S18" s="407"/>
      <c r="T18" s="407"/>
      <c r="U18" s="407"/>
      <c r="V18" s="407"/>
      <c r="W18" s="407"/>
      <c r="X18" s="407"/>
      <c r="Y18" s="407"/>
      <c r="Z18" s="407"/>
      <c r="AA18" s="407"/>
      <c r="AB18" s="407"/>
      <c r="AC18" s="407"/>
      <c r="AD18" s="407"/>
      <c r="AE18" s="407"/>
      <c r="AF18" s="408"/>
      <c r="AG18" s="386"/>
      <c r="AH18" s="398"/>
      <c r="AI18" s="383"/>
      <c r="AJ18" s="383"/>
      <c r="AK18" s="383"/>
      <c r="AL18" s="383"/>
      <c r="AM18" s="383"/>
      <c r="AN18" s="383"/>
      <c r="AO18" s="383"/>
      <c r="AP18" s="383"/>
      <c r="AQ18" s="383"/>
      <c r="AR18" s="383"/>
    </row>
    <row r="19" spans="1:44" ht="25.2" customHeight="1" x14ac:dyDescent="0.2">
      <c r="A19" s="721"/>
      <c r="B19" s="606" t="s">
        <v>1348</v>
      </c>
      <c r="C19" s="484" t="s">
        <v>1017</v>
      </c>
      <c r="D19" s="672"/>
      <c r="E19" s="673"/>
      <c r="F19" s="673"/>
      <c r="G19" s="674"/>
      <c r="H19" s="409"/>
      <c r="I19" s="410"/>
      <c r="J19" s="411"/>
      <c r="K19" s="411"/>
      <c r="L19" s="411"/>
      <c r="M19" s="411"/>
      <c r="N19" s="407"/>
      <c r="O19" s="407"/>
      <c r="P19" s="407"/>
      <c r="Q19" s="407"/>
      <c r="R19" s="407"/>
      <c r="S19" s="407"/>
      <c r="T19" s="407"/>
      <c r="U19" s="412"/>
      <c r="V19" s="412"/>
      <c r="W19" s="412"/>
      <c r="X19" s="412"/>
      <c r="Y19" s="412"/>
      <c r="Z19" s="412"/>
      <c r="AA19" s="412"/>
      <c r="AB19" s="412"/>
      <c r="AC19" s="412"/>
      <c r="AD19" s="412"/>
      <c r="AE19" s="412"/>
      <c r="AF19" s="413"/>
      <c r="AG19" s="386"/>
      <c r="AH19" s="398"/>
      <c r="AI19" s="383"/>
      <c r="AJ19" s="383"/>
      <c r="AK19" s="383"/>
      <c r="AL19" s="383"/>
      <c r="AM19" s="383"/>
      <c r="AN19" s="383"/>
      <c r="AO19" s="383"/>
      <c r="AP19" s="383"/>
      <c r="AQ19" s="383"/>
      <c r="AR19" s="383"/>
    </row>
    <row r="20" spans="1:44" ht="37.950000000000003" customHeight="1" x14ac:dyDescent="0.2">
      <c r="A20" s="721"/>
      <c r="B20" s="607"/>
      <c r="C20" s="479" t="s">
        <v>1337</v>
      </c>
      <c r="D20" s="697"/>
      <c r="E20" s="698"/>
      <c r="F20" s="698"/>
      <c r="G20" s="698"/>
      <c r="H20" s="698"/>
      <c r="I20" s="698"/>
      <c r="J20" s="698"/>
      <c r="K20" s="698"/>
      <c r="L20" s="698"/>
      <c r="M20" s="698"/>
      <c r="N20" s="698"/>
      <c r="O20" s="698"/>
      <c r="P20" s="698"/>
      <c r="Q20" s="698"/>
      <c r="R20" s="698"/>
      <c r="S20" s="698"/>
      <c r="T20" s="698"/>
      <c r="U20" s="698"/>
      <c r="V20" s="698"/>
      <c r="W20" s="698"/>
      <c r="X20" s="698"/>
      <c r="Y20" s="698"/>
      <c r="Z20" s="698"/>
      <c r="AA20" s="698"/>
      <c r="AB20" s="698"/>
      <c r="AC20" s="698"/>
      <c r="AD20" s="698"/>
      <c r="AE20" s="698"/>
      <c r="AF20" s="699"/>
      <c r="AG20" s="386"/>
      <c r="AH20" s="398"/>
      <c r="AI20" s="383"/>
      <c r="AJ20" s="383"/>
      <c r="AK20" s="383"/>
      <c r="AL20" s="383"/>
      <c r="AM20" s="383"/>
      <c r="AN20" s="383"/>
      <c r="AO20" s="383"/>
      <c r="AP20" s="383"/>
      <c r="AQ20" s="383"/>
      <c r="AR20" s="383"/>
    </row>
    <row r="21" spans="1:44" ht="25.2" customHeight="1" x14ac:dyDescent="0.2">
      <c r="A21" s="721"/>
      <c r="B21" s="607"/>
      <c r="C21" s="485" t="s">
        <v>1392</v>
      </c>
      <c r="D21" s="694"/>
      <c r="E21" s="695"/>
      <c r="F21" s="695"/>
      <c r="G21" s="695"/>
      <c r="H21" s="695"/>
      <c r="I21" s="695"/>
      <c r="J21" s="695"/>
      <c r="K21" s="695"/>
      <c r="L21" s="695"/>
      <c r="M21" s="695"/>
      <c r="N21" s="695"/>
      <c r="O21" s="695"/>
      <c r="P21" s="695"/>
      <c r="Q21" s="695"/>
      <c r="R21" s="695"/>
      <c r="S21" s="695"/>
      <c r="T21" s="695"/>
      <c r="U21" s="695"/>
      <c r="V21" s="695"/>
      <c r="W21" s="695"/>
      <c r="X21" s="695"/>
      <c r="Y21" s="695"/>
      <c r="Z21" s="695"/>
      <c r="AA21" s="695"/>
      <c r="AB21" s="695"/>
      <c r="AC21" s="695"/>
      <c r="AD21" s="695"/>
      <c r="AE21" s="695"/>
      <c r="AF21" s="696"/>
      <c r="AG21" s="386"/>
      <c r="AH21" s="398"/>
      <c r="AI21" s="383"/>
      <c r="AJ21" s="383"/>
      <c r="AK21" s="383"/>
      <c r="AL21" s="383"/>
      <c r="AM21" s="383"/>
      <c r="AN21" s="383"/>
      <c r="AO21" s="383"/>
      <c r="AP21" s="383"/>
      <c r="AQ21" s="383"/>
      <c r="AR21" s="383"/>
    </row>
    <row r="22" spans="1:44" ht="25.2" customHeight="1" x14ac:dyDescent="0.2">
      <c r="A22" s="721"/>
      <c r="B22" s="607"/>
      <c r="C22" s="486" t="s">
        <v>1009</v>
      </c>
      <c r="D22" s="736"/>
      <c r="E22" s="737"/>
      <c r="F22" s="737"/>
      <c r="G22" s="737"/>
      <c r="H22" s="737"/>
      <c r="I22" s="737"/>
      <c r="J22" s="737"/>
      <c r="K22" s="737"/>
      <c r="L22" s="737"/>
      <c r="M22" s="737"/>
      <c r="N22" s="737"/>
      <c r="O22" s="737"/>
      <c r="P22" s="737"/>
      <c r="Q22" s="737"/>
      <c r="R22" s="737"/>
      <c r="S22" s="737"/>
      <c r="T22" s="737"/>
      <c r="U22" s="737"/>
      <c r="V22" s="737"/>
      <c r="W22" s="737"/>
      <c r="X22" s="737"/>
      <c r="Y22" s="737"/>
      <c r="Z22" s="737"/>
      <c r="AA22" s="737"/>
      <c r="AB22" s="737"/>
      <c r="AC22" s="737"/>
      <c r="AD22" s="737"/>
      <c r="AE22" s="737"/>
      <c r="AF22" s="738"/>
      <c r="AG22" s="386"/>
      <c r="AH22" s="398"/>
      <c r="AI22" s="383"/>
      <c r="AJ22" s="383"/>
      <c r="AK22" s="383"/>
      <c r="AL22" s="383"/>
      <c r="AM22" s="383"/>
      <c r="AN22" s="383"/>
      <c r="AO22" s="383"/>
      <c r="AP22" s="383"/>
      <c r="AQ22" s="383"/>
      <c r="AR22" s="383"/>
    </row>
    <row r="23" spans="1:44" ht="25.2" customHeight="1" x14ac:dyDescent="0.2">
      <c r="A23" s="721"/>
      <c r="B23" s="607"/>
      <c r="C23" s="487" t="s">
        <v>1010</v>
      </c>
      <c r="D23" s="648"/>
      <c r="E23" s="612"/>
      <c r="F23" s="612"/>
      <c r="G23" s="612"/>
      <c r="H23" s="557" t="s">
        <v>133</v>
      </c>
      <c r="I23" s="612"/>
      <c r="J23" s="612"/>
      <c r="K23" s="612"/>
      <c r="L23" s="612"/>
      <c r="M23" s="557" t="s">
        <v>134</v>
      </c>
      <c r="N23" s="612"/>
      <c r="O23" s="612"/>
      <c r="P23" s="612"/>
      <c r="Q23" s="613"/>
      <c r="R23" s="407"/>
      <c r="S23" s="407"/>
      <c r="T23" s="407"/>
      <c r="U23" s="407"/>
      <c r="V23" s="407"/>
      <c r="W23" s="407"/>
      <c r="X23" s="407"/>
      <c r="Y23" s="407"/>
      <c r="Z23" s="407"/>
      <c r="AA23" s="407"/>
      <c r="AB23" s="407"/>
      <c r="AC23" s="407"/>
      <c r="AD23" s="407"/>
      <c r="AE23" s="407"/>
      <c r="AF23" s="408"/>
      <c r="AG23" s="386"/>
      <c r="AH23" s="398"/>
      <c r="AI23" s="383"/>
      <c r="AJ23" s="383"/>
      <c r="AK23" s="383"/>
      <c r="AL23" s="383"/>
      <c r="AM23" s="383"/>
      <c r="AN23" s="383"/>
      <c r="AO23" s="383"/>
      <c r="AP23" s="383"/>
      <c r="AQ23" s="383"/>
      <c r="AR23" s="383"/>
    </row>
    <row r="24" spans="1:44" ht="25.2" customHeight="1" x14ac:dyDescent="0.2">
      <c r="A24" s="721"/>
      <c r="B24" s="607"/>
      <c r="C24" s="488" t="s">
        <v>1011</v>
      </c>
      <c r="D24" s="648"/>
      <c r="E24" s="612"/>
      <c r="F24" s="612"/>
      <c r="G24" s="612"/>
      <c r="H24" s="557" t="s">
        <v>133</v>
      </c>
      <c r="I24" s="612"/>
      <c r="J24" s="612"/>
      <c r="K24" s="612"/>
      <c r="L24" s="612"/>
      <c r="M24" s="557" t="s">
        <v>134</v>
      </c>
      <c r="N24" s="612"/>
      <c r="O24" s="612"/>
      <c r="P24" s="612"/>
      <c r="Q24" s="613"/>
      <c r="R24" s="407"/>
      <c r="S24" s="407"/>
      <c r="T24" s="407"/>
      <c r="U24" s="407"/>
      <c r="V24" s="407"/>
      <c r="W24" s="407"/>
      <c r="X24" s="407"/>
      <c r="Y24" s="407"/>
      <c r="Z24" s="407"/>
      <c r="AA24" s="407"/>
      <c r="AB24" s="407"/>
      <c r="AC24" s="407"/>
      <c r="AD24" s="407"/>
      <c r="AE24" s="407"/>
      <c r="AF24" s="408"/>
      <c r="AG24" s="386"/>
      <c r="AH24" s="398"/>
      <c r="AI24" s="383"/>
      <c r="AJ24" s="383"/>
      <c r="AK24" s="383"/>
      <c r="AL24" s="383"/>
      <c r="AM24" s="383"/>
      <c r="AN24" s="383"/>
      <c r="AO24" s="383"/>
      <c r="AP24" s="383"/>
      <c r="AQ24" s="383"/>
      <c r="AR24" s="383"/>
    </row>
    <row r="25" spans="1:44" ht="25.2" customHeight="1" x14ac:dyDescent="0.2">
      <c r="A25" s="722"/>
      <c r="B25" s="669"/>
      <c r="C25" s="487" t="s">
        <v>23</v>
      </c>
      <c r="D25" s="675"/>
      <c r="E25" s="657"/>
      <c r="F25" s="657"/>
      <c r="G25" s="657"/>
      <c r="H25" s="559" t="s">
        <v>133</v>
      </c>
      <c r="I25" s="656"/>
      <c r="J25" s="657"/>
      <c r="K25" s="657"/>
      <c r="L25" s="657"/>
      <c r="M25" s="559" t="s">
        <v>134</v>
      </c>
      <c r="N25" s="657"/>
      <c r="O25" s="657"/>
      <c r="P25" s="657"/>
      <c r="Q25" s="739"/>
      <c r="R25" s="407"/>
      <c r="S25" s="407"/>
      <c r="T25" s="407"/>
      <c r="U25" s="407"/>
      <c r="V25" s="407"/>
      <c r="W25" s="407"/>
      <c r="X25" s="407"/>
      <c r="Y25" s="407"/>
      <c r="Z25" s="407"/>
      <c r="AA25" s="407"/>
      <c r="AB25" s="407"/>
      <c r="AC25" s="407"/>
      <c r="AD25" s="407"/>
      <c r="AE25" s="407"/>
      <c r="AF25" s="408"/>
      <c r="AG25" s="386"/>
      <c r="AH25" s="398"/>
      <c r="AI25" s="383"/>
      <c r="AJ25" s="383"/>
      <c r="AK25" s="383"/>
      <c r="AL25" s="383"/>
      <c r="AM25" s="383"/>
      <c r="AN25" s="383"/>
      <c r="AO25" s="383"/>
      <c r="AP25" s="383"/>
      <c r="AQ25" s="383"/>
      <c r="AR25" s="383"/>
    </row>
    <row r="26" spans="1:44" ht="25.2" customHeight="1" x14ac:dyDescent="0.2">
      <c r="A26" s="733" t="s">
        <v>14</v>
      </c>
      <c r="B26" s="659" t="s">
        <v>1349</v>
      </c>
      <c r="C26" s="670" t="s">
        <v>21</v>
      </c>
      <c r="D26" s="715"/>
      <c r="E26" s="658"/>
      <c r="F26" s="658"/>
      <c r="G26" s="658"/>
      <c r="H26" s="658"/>
      <c r="I26" s="658"/>
      <c r="J26" s="658"/>
      <c r="K26" s="658"/>
      <c r="L26" s="626" t="s">
        <v>9</v>
      </c>
      <c r="M26" s="626"/>
      <c r="N26" s="658"/>
      <c r="O26" s="658"/>
      <c r="P26" s="658"/>
      <c r="Q26" s="658"/>
      <c r="R26" s="658"/>
      <c r="S26" s="658"/>
      <c r="T26" s="671" t="s">
        <v>17</v>
      </c>
      <c r="U26" s="671"/>
      <c r="V26" s="745"/>
      <c r="W26" s="745"/>
      <c r="X26" s="745"/>
      <c r="Y26" s="745"/>
      <c r="Z26" s="745"/>
      <c r="AA26" s="745"/>
      <c r="AB26" s="745"/>
      <c r="AC26" s="745"/>
      <c r="AD26" s="745"/>
      <c r="AE26" s="627" t="s">
        <v>1320</v>
      </c>
      <c r="AF26" s="628"/>
      <c r="AG26" s="386" t="s">
        <v>1354</v>
      </c>
      <c r="AH26" s="398"/>
      <c r="AI26" s="383"/>
      <c r="AJ26" s="383"/>
      <c r="AK26" s="383"/>
      <c r="AL26" s="383"/>
      <c r="AM26" s="383"/>
      <c r="AN26" s="383"/>
      <c r="AO26" s="383"/>
      <c r="AP26" s="383"/>
      <c r="AQ26" s="383"/>
      <c r="AR26" s="383"/>
    </row>
    <row r="27" spans="1:44" ht="25.2" customHeight="1" x14ac:dyDescent="0.2">
      <c r="A27" s="603"/>
      <c r="B27" s="660"/>
      <c r="C27" s="666"/>
      <c r="D27" s="496" t="s">
        <v>1015</v>
      </c>
      <c r="E27" s="497"/>
      <c r="F27" s="497"/>
      <c r="G27" s="497"/>
      <c r="H27" s="497"/>
      <c r="I27" s="497"/>
      <c r="J27" s="497"/>
      <c r="K27" s="497"/>
      <c r="L27" s="497"/>
      <c r="M27" s="498" t="s">
        <v>1253</v>
      </c>
      <c r="N27" s="654"/>
      <c r="O27" s="654"/>
      <c r="P27" s="654"/>
      <c r="Q27" s="654"/>
      <c r="R27" s="654"/>
      <c r="S27" s="654"/>
      <c r="T27" s="654"/>
      <c r="U27" s="654"/>
      <c r="V27" s="654"/>
      <c r="W27" s="654"/>
      <c r="X27" s="654"/>
      <c r="Y27" s="654"/>
      <c r="Z27" s="654"/>
      <c r="AA27" s="654"/>
      <c r="AB27" s="654"/>
      <c r="AC27" s="654"/>
      <c r="AD27" s="654"/>
      <c r="AE27" s="654"/>
      <c r="AF27" s="655"/>
      <c r="AG27" s="386"/>
      <c r="AH27" s="398"/>
      <c r="AI27" s="383"/>
      <c r="AJ27" s="383"/>
      <c r="AK27" s="383"/>
      <c r="AL27" s="383"/>
      <c r="AM27" s="383"/>
      <c r="AN27" s="383"/>
      <c r="AO27" s="383"/>
      <c r="AP27" s="383"/>
      <c r="AQ27" s="383"/>
      <c r="AR27" s="383"/>
    </row>
    <row r="28" spans="1:44" ht="25.2" customHeight="1" x14ac:dyDescent="0.2">
      <c r="A28" s="603"/>
      <c r="B28" s="660"/>
      <c r="C28" s="665" t="s">
        <v>131</v>
      </c>
      <c r="D28" s="715"/>
      <c r="E28" s="658"/>
      <c r="F28" s="658"/>
      <c r="G28" s="658"/>
      <c r="H28" s="658"/>
      <c r="I28" s="658"/>
      <c r="J28" s="658"/>
      <c r="K28" s="658"/>
      <c r="L28" s="626" t="s">
        <v>9</v>
      </c>
      <c r="M28" s="626"/>
      <c r="N28" s="664" t="s">
        <v>20</v>
      </c>
      <c r="O28" s="664"/>
      <c r="P28" s="664"/>
      <c r="Q28" s="664"/>
      <c r="R28" s="664"/>
      <c r="S28" s="664"/>
      <c r="T28" s="664"/>
      <c r="U28" s="664"/>
      <c r="V28" s="664"/>
      <c r="W28" s="664"/>
      <c r="X28" s="664"/>
      <c r="Y28" s="664"/>
      <c r="Z28" s="664"/>
      <c r="AA28" s="664"/>
      <c r="AB28" s="664"/>
      <c r="AC28" s="664"/>
      <c r="AD28" s="664"/>
      <c r="AE28" s="627" t="s">
        <v>1321</v>
      </c>
      <c r="AF28" s="628"/>
      <c r="AG28" s="386" t="s">
        <v>1354</v>
      </c>
      <c r="AH28" s="398"/>
      <c r="AI28" s="383"/>
      <c r="AJ28" s="383"/>
      <c r="AK28" s="383"/>
      <c r="AL28" s="383"/>
      <c r="AM28" s="383"/>
      <c r="AN28" s="383"/>
      <c r="AO28" s="383"/>
      <c r="AP28" s="383"/>
      <c r="AQ28" s="383"/>
      <c r="AR28" s="383"/>
    </row>
    <row r="29" spans="1:44" ht="25.2" customHeight="1" x14ac:dyDescent="0.2">
      <c r="A29" s="603"/>
      <c r="B29" s="660"/>
      <c r="C29" s="666"/>
      <c r="D29" s="496" t="s">
        <v>1016</v>
      </c>
      <c r="E29" s="497"/>
      <c r="F29" s="497"/>
      <c r="G29" s="497"/>
      <c r="H29" s="497"/>
      <c r="I29" s="497"/>
      <c r="J29" s="497"/>
      <c r="K29" s="497"/>
      <c r="L29" s="497"/>
      <c r="M29" s="498" t="s">
        <v>1253</v>
      </c>
      <c r="N29" s="654"/>
      <c r="O29" s="654"/>
      <c r="P29" s="654"/>
      <c r="Q29" s="654"/>
      <c r="R29" s="654"/>
      <c r="S29" s="654"/>
      <c r="T29" s="654"/>
      <c r="U29" s="654"/>
      <c r="V29" s="654"/>
      <c r="W29" s="654"/>
      <c r="X29" s="654"/>
      <c r="Y29" s="654"/>
      <c r="Z29" s="654"/>
      <c r="AA29" s="654"/>
      <c r="AB29" s="654"/>
      <c r="AC29" s="654"/>
      <c r="AD29" s="654"/>
      <c r="AE29" s="654"/>
      <c r="AF29" s="655"/>
      <c r="AG29" s="383"/>
      <c r="AH29" s="383"/>
      <c r="AI29" s="383"/>
      <c r="AJ29" s="383"/>
      <c r="AK29" s="383"/>
      <c r="AL29" s="383"/>
      <c r="AM29" s="383"/>
      <c r="AN29" s="383"/>
      <c r="AO29" s="383"/>
      <c r="AP29" s="383"/>
      <c r="AQ29" s="383"/>
      <c r="AR29" s="383"/>
    </row>
    <row r="30" spans="1:44" ht="25.2" customHeight="1" x14ac:dyDescent="0.2">
      <c r="A30" s="603"/>
      <c r="B30" s="660"/>
      <c r="C30" s="667" t="s">
        <v>1338</v>
      </c>
      <c r="D30" s="663"/>
      <c r="E30" s="658"/>
      <c r="F30" s="658"/>
      <c r="G30" s="658"/>
      <c r="H30" s="658"/>
      <c r="I30" s="658"/>
      <c r="J30" s="658"/>
      <c r="K30" s="658"/>
      <c r="L30" s="658"/>
      <c r="M30" s="658"/>
      <c r="N30" s="658"/>
      <c r="O30" s="658"/>
      <c r="P30" s="658"/>
      <c r="Q30" s="658"/>
      <c r="R30" s="658"/>
      <c r="S30" s="658"/>
      <c r="T30" s="658"/>
      <c r="U30" s="658"/>
      <c r="V30" s="658"/>
      <c r="W30" s="658"/>
      <c r="X30" s="658"/>
      <c r="Y30" s="658"/>
      <c r="Z30" s="658"/>
      <c r="AA30" s="658"/>
      <c r="AB30" s="658"/>
      <c r="AC30" s="658"/>
      <c r="AD30" s="658"/>
      <c r="AE30" s="662"/>
      <c r="AF30" s="628"/>
      <c r="AG30" s="386" t="s">
        <v>1354</v>
      </c>
      <c r="AH30" s="398"/>
      <c r="AI30" s="383"/>
      <c r="AJ30" s="383"/>
      <c r="AK30" s="383"/>
      <c r="AL30" s="383"/>
      <c r="AM30" s="383"/>
      <c r="AN30" s="383"/>
      <c r="AO30" s="383"/>
      <c r="AP30" s="383"/>
      <c r="AQ30" s="383"/>
      <c r="AR30" s="383"/>
    </row>
    <row r="31" spans="1:44" ht="25.2" customHeight="1" x14ac:dyDescent="0.2">
      <c r="A31" s="603"/>
      <c r="B31" s="661"/>
      <c r="C31" s="668"/>
      <c r="D31" s="496" t="s">
        <v>1016</v>
      </c>
      <c r="E31" s="497"/>
      <c r="F31" s="497"/>
      <c r="G31" s="497"/>
      <c r="H31" s="497"/>
      <c r="I31" s="497"/>
      <c r="J31" s="497"/>
      <c r="K31" s="497"/>
      <c r="L31" s="497"/>
      <c r="M31" s="498" t="s">
        <v>1253</v>
      </c>
      <c r="N31" s="654"/>
      <c r="O31" s="654"/>
      <c r="P31" s="654"/>
      <c r="Q31" s="654"/>
      <c r="R31" s="654"/>
      <c r="S31" s="654"/>
      <c r="T31" s="654"/>
      <c r="U31" s="654"/>
      <c r="V31" s="654"/>
      <c r="W31" s="654"/>
      <c r="X31" s="654"/>
      <c r="Y31" s="654"/>
      <c r="Z31" s="654"/>
      <c r="AA31" s="654"/>
      <c r="AB31" s="654"/>
      <c r="AC31" s="654"/>
      <c r="AD31" s="654"/>
      <c r="AE31" s="654"/>
      <c r="AF31" s="655"/>
      <c r="AG31" s="386"/>
      <c r="AH31" s="398"/>
      <c r="AI31" s="383"/>
      <c r="AJ31" s="383"/>
      <c r="AK31" s="383"/>
      <c r="AL31" s="383"/>
      <c r="AM31" s="383"/>
      <c r="AN31" s="383"/>
      <c r="AO31" s="383"/>
      <c r="AP31" s="383"/>
      <c r="AQ31" s="383"/>
      <c r="AR31" s="383"/>
    </row>
    <row r="32" spans="1:44" ht="25.2" customHeight="1" x14ac:dyDescent="0.2">
      <c r="A32" s="603"/>
      <c r="B32" s="746" t="s">
        <v>1350</v>
      </c>
      <c r="C32" s="489" t="s">
        <v>24</v>
      </c>
      <c r="D32" s="715"/>
      <c r="E32" s="658"/>
      <c r="F32" s="658"/>
      <c r="G32" s="658"/>
      <c r="H32" s="658"/>
      <c r="I32" s="658"/>
      <c r="J32" s="658"/>
      <c r="K32" s="658"/>
      <c r="L32" s="658"/>
      <c r="M32" s="658"/>
      <c r="N32" s="658"/>
      <c r="O32" s="658"/>
      <c r="P32" s="658"/>
      <c r="Q32" s="658"/>
      <c r="R32" s="684"/>
      <c r="S32" s="532" t="s">
        <v>1355</v>
      </c>
      <c r="T32" s="532"/>
      <c r="U32" s="532"/>
      <c r="V32" s="532"/>
      <c r="W32" s="532"/>
      <c r="X32" s="532"/>
      <c r="Y32" s="532"/>
      <c r="Z32" s="532"/>
      <c r="AA32" s="532"/>
      <c r="AB32" s="532"/>
      <c r="AC32" s="532"/>
      <c r="AD32" s="532"/>
      <c r="AE32" s="532"/>
      <c r="AF32" s="533"/>
      <c r="AG32" s="386" t="s">
        <v>1354</v>
      </c>
      <c r="AH32" s="398"/>
      <c r="AI32" s="383"/>
      <c r="AJ32" s="383"/>
      <c r="AK32" s="383"/>
      <c r="AL32" s="383"/>
      <c r="AM32" s="383"/>
      <c r="AN32" s="383"/>
      <c r="AO32" s="383"/>
      <c r="AP32" s="383"/>
      <c r="AQ32" s="383"/>
      <c r="AR32" s="383"/>
    </row>
    <row r="33" spans="1:44" ht="25.2" customHeight="1" x14ac:dyDescent="0.2">
      <c r="A33" s="603"/>
      <c r="B33" s="747"/>
      <c r="C33" s="490" t="s">
        <v>1012</v>
      </c>
      <c r="D33" s="752"/>
      <c r="E33" s="753"/>
      <c r="F33" s="753"/>
      <c r="G33" s="753"/>
      <c r="H33" s="753"/>
      <c r="I33" s="753"/>
      <c r="J33" s="753"/>
      <c r="K33" s="753"/>
      <c r="L33" s="753"/>
      <c r="M33" s="753"/>
      <c r="N33" s="753"/>
      <c r="O33" s="753"/>
      <c r="P33" s="753"/>
      <c r="Q33" s="753"/>
      <c r="R33" s="754"/>
      <c r="S33" s="534" t="s">
        <v>1307</v>
      </c>
      <c r="T33" s="534" t="s">
        <v>1372</v>
      </c>
      <c r="U33" s="534"/>
      <c r="V33" s="534"/>
      <c r="W33" s="534"/>
      <c r="X33" s="534"/>
      <c r="Y33" s="534"/>
      <c r="Z33" s="534"/>
      <c r="AA33" s="534"/>
      <c r="AB33" s="534"/>
      <c r="AC33" s="534"/>
      <c r="AD33" s="534"/>
      <c r="AE33" s="534"/>
      <c r="AF33" s="535"/>
      <c r="AG33" s="386"/>
      <c r="AH33" s="398"/>
      <c r="AI33" s="383"/>
      <c r="AJ33" s="383"/>
      <c r="AK33" s="383"/>
      <c r="AL33" s="383"/>
      <c r="AM33" s="383"/>
      <c r="AN33" s="383"/>
      <c r="AO33" s="383"/>
      <c r="AP33" s="383"/>
      <c r="AQ33" s="383"/>
      <c r="AR33" s="383"/>
    </row>
    <row r="34" spans="1:44" ht="25.2" customHeight="1" x14ac:dyDescent="0.2">
      <c r="A34" s="603"/>
      <c r="B34" s="629" t="s">
        <v>1356</v>
      </c>
      <c r="C34" s="630"/>
      <c r="D34" s="639"/>
      <c r="E34" s="640"/>
      <c r="F34" s="640"/>
      <c r="G34" s="640"/>
      <c r="H34" s="640"/>
      <c r="I34" s="640"/>
      <c r="J34" s="640"/>
      <c r="K34" s="640"/>
      <c r="L34" s="640"/>
      <c r="M34" s="640"/>
      <c r="N34" s="640"/>
      <c r="O34" s="640"/>
      <c r="P34" s="640"/>
      <c r="Q34" s="640"/>
      <c r="R34" s="641"/>
      <c r="S34" s="534" t="s">
        <v>1371</v>
      </c>
      <c r="T34" s="534" t="s">
        <v>1372</v>
      </c>
      <c r="U34" s="534"/>
      <c r="V34" s="534"/>
      <c r="W34" s="534"/>
      <c r="X34" s="534"/>
      <c r="Y34" s="534"/>
      <c r="Z34" s="534"/>
      <c r="AA34" s="534"/>
      <c r="AB34" s="534"/>
      <c r="AC34" s="534"/>
      <c r="AD34" s="534"/>
      <c r="AE34" s="534"/>
      <c r="AF34" s="535"/>
      <c r="AG34" s="386"/>
      <c r="AH34" s="398"/>
      <c r="AI34" s="383"/>
      <c r="AJ34" s="383"/>
      <c r="AK34" s="383"/>
      <c r="AL34" s="383"/>
      <c r="AM34" s="383"/>
      <c r="AN34" s="383"/>
      <c r="AO34" s="383"/>
      <c r="AP34" s="383"/>
      <c r="AQ34" s="383"/>
      <c r="AR34" s="383"/>
    </row>
    <row r="35" spans="1:44" ht="59.4" customHeight="1" x14ac:dyDescent="0.2">
      <c r="A35" s="603"/>
      <c r="B35" s="748" t="s">
        <v>1370</v>
      </c>
      <c r="C35" s="749"/>
      <c r="D35" s="623" t="s">
        <v>1331</v>
      </c>
      <c r="E35" s="624"/>
      <c r="F35" s="624"/>
      <c r="G35" s="624"/>
      <c r="H35" s="625"/>
      <c r="I35" s="499" t="s">
        <v>735</v>
      </c>
      <c r="J35" s="676" t="s">
        <v>1368</v>
      </c>
      <c r="K35" s="677"/>
      <c r="L35" s="677"/>
      <c r="M35" s="677"/>
      <c r="N35" s="677"/>
      <c r="O35" s="678"/>
      <c r="P35" s="614" t="s">
        <v>1369</v>
      </c>
      <c r="Q35" s="615"/>
      <c r="R35" s="615"/>
      <c r="S35" s="615"/>
      <c r="T35" s="615"/>
      <c r="U35" s="615"/>
      <c r="V35" s="615"/>
      <c r="W35" s="615"/>
      <c r="X35" s="615"/>
      <c r="Y35" s="615"/>
      <c r="Z35" s="615"/>
      <c r="AA35" s="615"/>
      <c r="AB35" s="615"/>
      <c r="AC35" s="615"/>
      <c r="AD35" s="615"/>
      <c r="AE35" s="615"/>
      <c r="AF35" s="616"/>
      <c r="AG35" s="386"/>
      <c r="AH35" s="398"/>
      <c r="AI35" s="383"/>
      <c r="AJ35" s="383"/>
      <c r="AK35" s="382"/>
      <c r="AL35" s="383"/>
      <c r="AM35" s="383"/>
      <c r="AN35" s="383"/>
      <c r="AO35" s="383"/>
      <c r="AP35" s="383"/>
      <c r="AQ35" s="383"/>
      <c r="AR35" s="383"/>
    </row>
    <row r="36" spans="1:44" ht="25.2" customHeight="1" x14ac:dyDescent="0.2">
      <c r="A36" s="603"/>
      <c r="B36" s="750"/>
      <c r="C36" s="751"/>
      <c r="D36" s="592"/>
      <c r="E36" s="593"/>
      <c r="F36" s="593"/>
      <c r="G36" s="593"/>
      <c r="H36" s="594"/>
      <c r="I36" s="463" t="s">
        <v>735</v>
      </c>
      <c r="J36" s="617"/>
      <c r="K36" s="617"/>
      <c r="L36" s="617"/>
      <c r="M36" s="617"/>
      <c r="N36" s="617"/>
      <c r="O36" s="618"/>
      <c r="P36" s="619"/>
      <c r="Q36" s="620"/>
      <c r="R36" s="620"/>
      <c r="S36" s="620"/>
      <c r="T36" s="620"/>
      <c r="U36" s="620"/>
      <c r="V36" s="620"/>
      <c r="W36" s="620"/>
      <c r="X36" s="620"/>
      <c r="Y36" s="620"/>
      <c r="Z36" s="620"/>
      <c r="AA36" s="620"/>
      <c r="AB36" s="620"/>
      <c r="AC36" s="620"/>
      <c r="AD36" s="620"/>
      <c r="AE36" s="620"/>
      <c r="AF36" s="621"/>
      <c r="AG36" s="386"/>
      <c r="AH36" s="398"/>
      <c r="AI36" s="383"/>
      <c r="AJ36" s="383"/>
      <c r="AK36" s="383"/>
      <c r="AL36" s="383"/>
      <c r="AM36" s="383"/>
      <c r="AN36" s="383"/>
      <c r="AO36" s="383"/>
      <c r="AP36" s="383"/>
      <c r="AQ36" s="383"/>
      <c r="AR36" s="383"/>
    </row>
    <row r="37" spans="1:44" ht="25.2" customHeight="1" x14ac:dyDescent="0.2">
      <c r="A37" s="603"/>
      <c r="B37" s="750"/>
      <c r="C37" s="751"/>
      <c r="D37" s="592"/>
      <c r="E37" s="593"/>
      <c r="F37" s="593"/>
      <c r="G37" s="593"/>
      <c r="H37" s="594"/>
      <c r="I37" s="463" t="s">
        <v>735</v>
      </c>
      <c r="J37" s="617"/>
      <c r="K37" s="617"/>
      <c r="L37" s="617"/>
      <c r="M37" s="617"/>
      <c r="N37" s="617"/>
      <c r="O37" s="618"/>
      <c r="P37" s="619"/>
      <c r="Q37" s="620"/>
      <c r="R37" s="620"/>
      <c r="S37" s="620"/>
      <c r="T37" s="620"/>
      <c r="U37" s="620"/>
      <c r="V37" s="620"/>
      <c r="W37" s="620"/>
      <c r="X37" s="620"/>
      <c r="Y37" s="620"/>
      <c r="Z37" s="620"/>
      <c r="AA37" s="620"/>
      <c r="AB37" s="620"/>
      <c r="AC37" s="620"/>
      <c r="AD37" s="620"/>
      <c r="AE37" s="620"/>
      <c r="AF37" s="621"/>
      <c r="AG37" s="386"/>
      <c r="AH37" s="398"/>
      <c r="AI37" s="383"/>
      <c r="AJ37" s="383"/>
      <c r="AK37" s="383"/>
      <c r="AL37" s="383"/>
      <c r="AM37" s="383"/>
      <c r="AN37" s="383"/>
      <c r="AO37" s="383"/>
      <c r="AP37" s="383"/>
      <c r="AQ37" s="383"/>
      <c r="AR37" s="383"/>
    </row>
    <row r="38" spans="1:44" ht="25.2" customHeight="1" x14ac:dyDescent="0.2">
      <c r="A38" s="603"/>
      <c r="B38" s="750"/>
      <c r="C38" s="751"/>
      <c r="D38" s="592"/>
      <c r="E38" s="593"/>
      <c r="F38" s="593"/>
      <c r="G38" s="593"/>
      <c r="H38" s="594"/>
      <c r="I38" s="463" t="s">
        <v>735</v>
      </c>
      <c r="J38" s="617"/>
      <c r="K38" s="617"/>
      <c r="L38" s="617"/>
      <c r="M38" s="617"/>
      <c r="N38" s="617"/>
      <c r="O38" s="618"/>
      <c r="P38" s="622"/>
      <c r="Q38" s="620"/>
      <c r="R38" s="620"/>
      <c r="S38" s="620"/>
      <c r="T38" s="620"/>
      <c r="U38" s="620"/>
      <c r="V38" s="620"/>
      <c r="W38" s="620"/>
      <c r="X38" s="620"/>
      <c r="Y38" s="620"/>
      <c r="Z38" s="620"/>
      <c r="AA38" s="620"/>
      <c r="AB38" s="620"/>
      <c r="AC38" s="620"/>
      <c r="AD38" s="620"/>
      <c r="AE38" s="620"/>
      <c r="AF38" s="621"/>
      <c r="AG38" s="386"/>
      <c r="AH38" s="398"/>
      <c r="AI38" s="383"/>
      <c r="AJ38" s="383"/>
      <c r="AK38" s="383"/>
      <c r="AL38" s="383"/>
      <c r="AM38" s="383"/>
      <c r="AN38" s="383"/>
      <c r="AO38" s="383"/>
      <c r="AP38" s="383"/>
      <c r="AQ38" s="383"/>
      <c r="AR38" s="383"/>
    </row>
    <row r="39" spans="1:44" ht="25.2" customHeight="1" x14ac:dyDescent="0.2">
      <c r="A39" s="603"/>
      <c r="B39" s="750"/>
      <c r="C39" s="751"/>
      <c r="D39" s="592"/>
      <c r="E39" s="593"/>
      <c r="F39" s="593"/>
      <c r="G39" s="593"/>
      <c r="H39" s="594"/>
      <c r="I39" s="463" t="s">
        <v>735</v>
      </c>
      <c r="J39" s="617"/>
      <c r="K39" s="617"/>
      <c r="L39" s="617"/>
      <c r="M39" s="617"/>
      <c r="N39" s="617"/>
      <c r="O39" s="618"/>
      <c r="P39" s="619"/>
      <c r="Q39" s="620"/>
      <c r="R39" s="620"/>
      <c r="S39" s="620"/>
      <c r="T39" s="620"/>
      <c r="U39" s="620"/>
      <c r="V39" s="620"/>
      <c r="W39" s="620"/>
      <c r="X39" s="620"/>
      <c r="Y39" s="620"/>
      <c r="Z39" s="620"/>
      <c r="AA39" s="620"/>
      <c r="AB39" s="620"/>
      <c r="AC39" s="620"/>
      <c r="AD39" s="620"/>
      <c r="AE39" s="620"/>
      <c r="AF39" s="621"/>
      <c r="AG39" s="386"/>
      <c r="AH39" s="398"/>
      <c r="AI39" s="383"/>
      <c r="AJ39" s="383"/>
      <c r="AK39" s="383"/>
      <c r="AL39" s="383"/>
      <c r="AM39" s="383"/>
      <c r="AN39" s="383"/>
      <c r="AO39" s="383"/>
      <c r="AP39" s="383"/>
      <c r="AQ39" s="383"/>
      <c r="AR39" s="383"/>
    </row>
    <row r="40" spans="1:44" ht="25.2" customHeight="1" x14ac:dyDescent="0.2">
      <c r="A40" s="603"/>
      <c r="B40" s="750"/>
      <c r="C40" s="751"/>
      <c r="D40" s="592"/>
      <c r="E40" s="593"/>
      <c r="F40" s="593"/>
      <c r="G40" s="593"/>
      <c r="H40" s="594"/>
      <c r="I40" s="463" t="s">
        <v>735</v>
      </c>
      <c r="J40" s="617"/>
      <c r="K40" s="617"/>
      <c r="L40" s="617"/>
      <c r="M40" s="617"/>
      <c r="N40" s="617"/>
      <c r="O40" s="618"/>
      <c r="P40" s="622"/>
      <c r="Q40" s="620"/>
      <c r="R40" s="620"/>
      <c r="S40" s="620"/>
      <c r="T40" s="620"/>
      <c r="U40" s="620"/>
      <c r="V40" s="620"/>
      <c r="W40" s="620"/>
      <c r="X40" s="620"/>
      <c r="Y40" s="620"/>
      <c r="Z40" s="620"/>
      <c r="AA40" s="620"/>
      <c r="AB40" s="620"/>
      <c r="AC40" s="620"/>
      <c r="AD40" s="620"/>
      <c r="AE40" s="620"/>
      <c r="AF40" s="621"/>
      <c r="AG40" s="386"/>
      <c r="AH40" s="398"/>
      <c r="AI40" s="414"/>
      <c r="AJ40" s="414"/>
      <c r="AK40" s="414"/>
      <c r="AL40" s="414"/>
      <c r="AM40" s="414"/>
      <c r="AN40" s="414"/>
      <c r="AO40" s="383"/>
      <c r="AP40" s="383"/>
      <c r="AQ40" s="383"/>
      <c r="AR40" s="383"/>
    </row>
    <row r="41" spans="1:44" ht="25.2" customHeight="1" x14ac:dyDescent="0.2">
      <c r="A41" s="603"/>
      <c r="B41" s="750"/>
      <c r="C41" s="751"/>
      <c r="D41" s="592"/>
      <c r="E41" s="593"/>
      <c r="F41" s="593"/>
      <c r="G41" s="593"/>
      <c r="H41" s="594"/>
      <c r="I41" s="463"/>
      <c r="J41" s="617"/>
      <c r="K41" s="617"/>
      <c r="L41" s="617"/>
      <c r="M41" s="617"/>
      <c r="N41" s="617"/>
      <c r="O41" s="618"/>
      <c r="P41" s="600"/>
      <c r="Q41" s="620"/>
      <c r="R41" s="620"/>
      <c r="S41" s="620"/>
      <c r="T41" s="620"/>
      <c r="U41" s="620"/>
      <c r="V41" s="620"/>
      <c r="W41" s="620"/>
      <c r="X41" s="620"/>
      <c r="Y41" s="620"/>
      <c r="Z41" s="620"/>
      <c r="AA41" s="620"/>
      <c r="AB41" s="620"/>
      <c r="AC41" s="620"/>
      <c r="AD41" s="620"/>
      <c r="AE41" s="620"/>
      <c r="AF41" s="621"/>
      <c r="AG41" s="386"/>
      <c r="AH41" s="398"/>
      <c r="AI41" s="414"/>
      <c r="AJ41" s="414"/>
      <c r="AK41" s="414"/>
      <c r="AL41" s="414"/>
      <c r="AM41" s="414"/>
      <c r="AN41" s="414"/>
      <c r="AO41" s="383"/>
      <c r="AP41" s="383"/>
      <c r="AQ41" s="383"/>
      <c r="AR41" s="383"/>
    </row>
    <row r="42" spans="1:44" ht="25.2" customHeight="1" x14ac:dyDescent="0.2">
      <c r="A42" s="603"/>
      <c r="B42" s="750"/>
      <c r="C42" s="751"/>
      <c r="D42" s="592"/>
      <c r="E42" s="593"/>
      <c r="F42" s="593"/>
      <c r="G42" s="593"/>
      <c r="H42" s="594"/>
      <c r="I42" s="463" t="s">
        <v>735</v>
      </c>
      <c r="J42" s="617"/>
      <c r="K42" s="617"/>
      <c r="L42" s="617"/>
      <c r="M42" s="617"/>
      <c r="N42" s="617"/>
      <c r="O42" s="617"/>
      <c r="P42" s="600"/>
      <c r="Q42" s="620"/>
      <c r="R42" s="620"/>
      <c r="S42" s="620"/>
      <c r="T42" s="620"/>
      <c r="U42" s="620"/>
      <c r="V42" s="620"/>
      <c r="W42" s="620"/>
      <c r="X42" s="620"/>
      <c r="Y42" s="620"/>
      <c r="Z42" s="620"/>
      <c r="AA42" s="620"/>
      <c r="AB42" s="620"/>
      <c r="AC42" s="620"/>
      <c r="AD42" s="620"/>
      <c r="AE42" s="620"/>
      <c r="AF42" s="621"/>
      <c r="AG42" s="386"/>
      <c r="AH42" s="398"/>
      <c r="AI42" s="414"/>
      <c r="AJ42" s="414"/>
      <c r="AK42" s="414"/>
      <c r="AL42" s="414"/>
      <c r="AM42" s="414"/>
      <c r="AN42" s="414"/>
      <c r="AO42" s="383"/>
      <c r="AP42" s="383"/>
      <c r="AQ42" s="383"/>
      <c r="AR42" s="383"/>
    </row>
    <row r="43" spans="1:44" ht="25.2" customHeight="1" x14ac:dyDescent="0.2">
      <c r="A43" s="603"/>
      <c r="B43" s="750"/>
      <c r="C43" s="751"/>
      <c r="D43" s="592"/>
      <c r="E43" s="593"/>
      <c r="F43" s="593"/>
      <c r="G43" s="593"/>
      <c r="H43" s="594"/>
      <c r="I43" s="463" t="s">
        <v>735</v>
      </c>
      <c r="J43" s="617"/>
      <c r="K43" s="617"/>
      <c r="L43" s="617"/>
      <c r="M43" s="617"/>
      <c r="N43" s="617"/>
      <c r="O43" s="618"/>
      <c r="P43" s="619"/>
      <c r="Q43" s="620"/>
      <c r="R43" s="620"/>
      <c r="S43" s="620"/>
      <c r="T43" s="620"/>
      <c r="U43" s="620"/>
      <c r="V43" s="620"/>
      <c r="W43" s="620"/>
      <c r="X43" s="620"/>
      <c r="Y43" s="620"/>
      <c r="Z43" s="620"/>
      <c r="AA43" s="620"/>
      <c r="AB43" s="620"/>
      <c r="AC43" s="620"/>
      <c r="AD43" s="620"/>
      <c r="AE43" s="620"/>
      <c r="AF43" s="621"/>
      <c r="AG43" s="386"/>
      <c r="AH43" s="398"/>
      <c r="AI43" s="414"/>
      <c r="AJ43" s="414"/>
      <c r="AK43" s="414"/>
      <c r="AL43" s="414"/>
      <c r="AM43" s="414"/>
      <c r="AN43" s="414"/>
      <c r="AO43" s="383"/>
      <c r="AP43" s="383"/>
      <c r="AQ43" s="383"/>
      <c r="AR43" s="383"/>
    </row>
    <row r="44" spans="1:44" ht="25.2" customHeight="1" x14ac:dyDescent="0.2">
      <c r="A44" s="603"/>
      <c r="B44" s="750"/>
      <c r="C44" s="751"/>
      <c r="D44" s="592"/>
      <c r="E44" s="593"/>
      <c r="F44" s="593"/>
      <c r="G44" s="593"/>
      <c r="H44" s="594"/>
      <c r="I44" s="463" t="s">
        <v>735</v>
      </c>
      <c r="J44" s="617"/>
      <c r="K44" s="617"/>
      <c r="L44" s="617"/>
      <c r="M44" s="617"/>
      <c r="N44" s="617"/>
      <c r="O44" s="618"/>
      <c r="P44" s="619"/>
      <c r="Q44" s="620"/>
      <c r="R44" s="620"/>
      <c r="S44" s="620"/>
      <c r="T44" s="620"/>
      <c r="U44" s="620"/>
      <c r="V44" s="620"/>
      <c r="W44" s="620"/>
      <c r="X44" s="620"/>
      <c r="Y44" s="620"/>
      <c r="Z44" s="620"/>
      <c r="AA44" s="620"/>
      <c r="AB44" s="620"/>
      <c r="AC44" s="620"/>
      <c r="AD44" s="620"/>
      <c r="AE44" s="620"/>
      <c r="AF44" s="621"/>
      <c r="AG44" s="386"/>
      <c r="AH44" s="398"/>
      <c r="AI44" s="414"/>
      <c r="AJ44" s="414"/>
      <c r="AK44" s="414"/>
      <c r="AL44" s="414"/>
      <c r="AM44" s="414"/>
      <c r="AN44" s="414"/>
      <c r="AO44" s="383"/>
      <c r="AP44" s="383"/>
      <c r="AQ44" s="383"/>
      <c r="AR44" s="383"/>
    </row>
    <row r="45" spans="1:44" ht="25.2" customHeight="1" x14ac:dyDescent="0.2">
      <c r="A45" s="603"/>
      <c r="B45" s="750"/>
      <c r="C45" s="751"/>
      <c r="D45" s="592"/>
      <c r="E45" s="595"/>
      <c r="F45" s="595"/>
      <c r="G45" s="595"/>
      <c r="H45" s="596"/>
      <c r="I45" s="463" t="s">
        <v>735</v>
      </c>
      <c r="J45" s="597"/>
      <c r="K45" s="598"/>
      <c r="L45" s="598"/>
      <c r="M45" s="598"/>
      <c r="N45" s="598"/>
      <c r="O45" s="599"/>
      <c r="P45" s="600"/>
      <c r="Q45" s="601"/>
      <c r="R45" s="601"/>
      <c r="S45" s="601"/>
      <c r="T45" s="601"/>
      <c r="U45" s="601"/>
      <c r="V45" s="601"/>
      <c r="W45" s="601"/>
      <c r="X45" s="601"/>
      <c r="Y45" s="601"/>
      <c r="Z45" s="601"/>
      <c r="AA45" s="601"/>
      <c r="AB45" s="601"/>
      <c r="AC45" s="601"/>
      <c r="AD45" s="601"/>
      <c r="AE45" s="601"/>
      <c r="AF45" s="602"/>
      <c r="AG45" s="386"/>
      <c r="AH45" s="398"/>
      <c r="AI45" s="414"/>
      <c r="AJ45" s="414"/>
      <c r="AK45" s="414"/>
      <c r="AL45" s="414"/>
      <c r="AM45" s="414"/>
      <c r="AN45" s="414"/>
      <c r="AO45" s="383"/>
      <c r="AP45" s="383"/>
      <c r="AQ45" s="383"/>
      <c r="AR45" s="383"/>
    </row>
    <row r="46" spans="1:44" ht="25.2" customHeight="1" x14ac:dyDescent="0.2">
      <c r="A46" s="603"/>
      <c r="B46" s="750"/>
      <c r="C46" s="751"/>
      <c r="D46" s="592"/>
      <c r="E46" s="595"/>
      <c r="F46" s="595"/>
      <c r="G46" s="595"/>
      <c r="H46" s="596"/>
      <c r="I46" s="463" t="s">
        <v>735</v>
      </c>
      <c r="J46" s="597"/>
      <c r="K46" s="598"/>
      <c r="L46" s="598"/>
      <c r="M46" s="598"/>
      <c r="N46" s="598"/>
      <c r="O46" s="599"/>
      <c r="P46" s="600"/>
      <c r="Q46" s="601"/>
      <c r="R46" s="601"/>
      <c r="S46" s="601"/>
      <c r="T46" s="601"/>
      <c r="U46" s="601"/>
      <c r="V46" s="601"/>
      <c r="W46" s="601"/>
      <c r="X46" s="601"/>
      <c r="Y46" s="601"/>
      <c r="Z46" s="601"/>
      <c r="AA46" s="601"/>
      <c r="AB46" s="601"/>
      <c r="AC46" s="601"/>
      <c r="AD46" s="601"/>
      <c r="AE46" s="601"/>
      <c r="AF46" s="602"/>
      <c r="AG46" s="386"/>
      <c r="AH46" s="398"/>
      <c r="AI46" s="414"/>
      <c r="AJ46" s="414"/>
      <c r="AK46" s="414"/>
      <c r="AL46" s="414"/>
      <c r="AM46" s="414"/>
      <c r="AN46" s="414"/>
      <c r="AO46" s="383"/>
      <c r="AP46" s="383"/>
      <c r="AQ46" s="383"/>
      <c r="AR46" s="383"/>
    </row>
    <row r="47" spans="1:44" ht="25.2" customHeight="1" x14ac:dyDescent="0.2">
      <c r="A47" s="603"/>
      <c r="B47" s="750"/>
      <c r="C47" s="751"/>
      <c r="D47" s="592"/>
      <c r="E47" s="595"/>
      <c r="F47" s="595"/>
      <c r="G47" s="595"/>
      <c r="H47" s="596"/>
      <c r="I47" s="463" t="s">
        <v>735</v>
      </c>
      <c r="J47" s="597"/>
      <c r="K47" s="598"/>
      <c r="L47" s="598"/>
      <c r="M47" s="598"/>
      <c r="N47" s="598"/>
      <c r="O47" s="599"/>
      <c r="P47" s="600"/>
      <c r="Q47" s="601"/>
      <c r="R47" s="601"/>
      <c r="S47" s="601"/>
      <c r="T47" s="601"/>
      <c r="U47" s="601"/>
      <c r="V47" s="601"/>
      <c r="W47" s="601"/>
      <c r="X47" s="601"/>
      <c r="Y47" s="601"/>
      <c r="Z47" s="601"/>
      <c r="AA47" s="601"/>
      <c r="AB47" s="601"/>
      <c r="AC47" s="601"/>
      <c r="AD47" s="601"/>
      <c r="AE47" s="601"/>
      <c r="AF47" s="602"/>
      <c r="AG47" s="386"/>
      <c r="AH47" s="398"/>
      <c r="AI47" s="414"/>
      <c r="AJ47" s="414"/>
      <c r="AK47" s="414"/>
      <c r="AL47" s="414"/>
      <c r="AM47" s="414"/>
      <c r="AN47" s="414"/>
      <c r="AO47" s="383"/>
      <c r="AP47" s="383"/>
      <c r="AQ47" s="383"/>
      <c r="AR47" s="383"/>
    </row>
    <row r="48" spans="1:44" ht="25.2" customHeight="1" x14ac:dyDescent="0.2">
      <c r="A48" s="603"/>
      <c r="B48" s="750"/>
      <c r="C48" s="751"/>
      <c r="D48" s="592"/>
      <c r="E48" s="595"/>
      <c r="F48" s="595"/>
      <c r="G48" s="595"/>
      <c r="H48" s="596"/>
      <c r="I48" s="463" t="s">
        <v>735</v>
      </c>
      <c r="J48" s="597"/>
      <c r="K48" s="598"/>
      <c r="L48" s="598"/>
      <c r="M48" s="598"/>
      <c r="N48" s="598"/>
      <c r="O48" s="599"/>
      <c r="P48" s="600"/>
      <c r="Q48" s="601"/>
      <c r="R48" s="601"/>
      <c r="S48" s="601"/>
      <c r="T48" s="601"/>
      <c r="U48" s="601"/>
      <c r="V48" s="601"/>
      <c r="W48" s="601"/>
      <c r="X48" s="601"/>
      <c r="Y48" s="601"/>
      <c r="Z48" s="601"/>
      <c r="AA48" s="601"/>
      <c r="AB48" s="601"/>
      <c r="AC48" s="601"/>
      <c r="AD48" s="601"/>
      <c r="AE48" s="601"/>
      <c r="AF48" s="602"/>
      <c r="AG48" s="386"/>
      <c r="AH48" s="398"/>
      <c r="AI48" s="414"/>
      <c r="AJ48" s="414"/>
      <c r="AK48" s="414"/>
      <c r="AL48" s="414"/>
      <c r="AM48" s="414"/>
      <c r="AN48" s="414"/>
      <c r="AO48" s="383"/>
      <c r="AP48" s="383"/>
      <c r="AQ48" s="383"/>
      <c r="AR48" s="383"/>
    </row>
    <row r="49" spans="1:44" ht="25.2" customHeight="1" x14ac:dyDescent="0.2">
      <c r="A49" s="603"/>
      <c r="B49" s="750"/>
      <c r="C49" s="751"/>
      <c r="D49" s="592"/>
      <c r="E49" s="595"/>
      <c r="F49" s="595"/>
      <c r="G49" s="595"/>
      <c r="H49" s="596"/>
      <c r="I49" s="463" t="s">
        <v>735</v>
      </c>
      <c r="J49" s="597"/>
      <c r="K49" s="598"/>
      <c r="L49" s="598"/>
      <c r="M49" s="598"/>
      <c r="N49" s="598"/>
      <c r="O49" s="599"/>
      <c r="P49" s="600"/>
      <c r="Q49" s="601"/>
      <c r="R49" s="601"/>
      <c r="S49" s="601"/>
      <c r="T49" s="601"/>
      <c r="U49" s="601"/>
      <c r="V49" s="601"/>
      <c r="W49" s="601"/>
      <c r="X49" s="601"/>
      <c r="Y49" s="601"/>
      <c r="Z49" s="601"/>
      <c r="AA49" s="601"/>
      <c r="AB49" s="601"/>
      <c r="AC49" s="601"/>
      <c r="AD49" s="601"/>
      <c r="AE49" s="601"/>
      <c r="AF49" s="602"/>
      <c r="AG49" s="386"/>
      <c r="AH49" s="398"/>
      <c r="AI49" s="414"/>
      <c r="AJ49" s="414"/>
      <c r="AK49" s="414"/>
      <c r="AL49" s="414"/>
      <c r="AM49" s="414"/>
      <c r="AN49" s="414"/>
      <c r="AO49" s="383"/>
      <c r="AP49" s="383"/>
      <c r="AQ49" s="383"/>
      <c r="AR49" s="383"/>
    </row>
    <row r="50" spans="1:44" ht="25.2" customHeight="1" x14ac:dyDescent="0.2">
      <c r="A50" s="603"/>
      <c r="B50" s="750"/>
      <c r="C50" s="751"/>
      <c r="D50" s="592"/>
      <c r="E50" s="595"/>
      <c r="F50" s="595"/>
      <c r="G50" s="595"/>
      <c r="H50" s="596"/>
      <c r="I50" s="463" t="s">
        <v>735</v>
      </c>
      <c r="J50" s="597"/>
      <c r="K50" s="598"/>
      <c r="L50" s="598"/>
      <c r="M50" s="598"/>
      <c r="N50" s="598"/>
      <c r="O50" s="599"/>
      <c r="P50" s="600"/>
      <c r="Q50" s="601"/>
      <c r="R50" s="601"/>
      <c r="S50" s="601"/>
      <c r="T50" s="601"/>
      <c r="U50" s="601"/>
      <c r="V50" s="601"/>
      <c r="W50" s="601"/>
      <c r="X50" s="601"/>
      <c r="Y50" s="601"/>
      <c r="Z50" s="601"/>
      <c r="AA50" s="601"/>
      <c r="AB50" s="601"/>
      <c r="AC50" s="601"/>
      <c r="AD50" s="601"/>
      <c r="AE50" s="601"/>
      <c r="AF50" s="602"/>
      <c r="AG50" s="386"/>
      <c r="AH50" s="398"/>
      <c r="AI50" s="414"/>
      <c r="AJ50" s="414"/>
      <c r="AK50" s="414"/>
      <c r="AL50" s="414"/>
      <c r="AM50" s="414"/>
      <c r="AN50" s="414"/>
      <c r="AO50" s="383"/>
      <c r="AP50" s="383"/>
      <c r="AQ50" s="383"/>
      <c r="AR50" s="383"/>
    </row>
    <row r="51" spans="1:44" ht="25.2" customHeight="1" x14ac:dyDescent="0.2">
      <c r="A51" s="603"/>
      <c r="B51" s="750"/>
      <c r="C51" s="751"/>
      <c r="D51" s="592"/>
      <c r="E51" s="595"/>
      <c r="F51" s="595"/>
      <c r="G51" s="595"/>
      <c r="H51" s="596"/>
      <c r="I51" s="463" t="s">
        <v>735</v>
      </c>
      <c r="J51" s="597"/>
      <c r="K51" s="598"/>
      <c r="L51" s="598"/>
      <c r="M51" s="598"/>
      <c r="N51" s="598"/>
      <c r="O51" s="599"/>
      <c r="P51" s="600"/>
      <c r="Q51" s="601"/>
      <c r="R51" s="601"/>
      <c r="S51" s="601"/>
      <c r="T51" s="601"/>
      <c r="U51" s="601"/>
      <c r="V51" s="601"/>
      <c r="W51" s="601"/>
      <c r="X51" s="601"/>
      <c r="Y51" s="601"/>
      <c r="Z51" s="601"/>
      <c r="AA51" s="601"/>
      <c r="AB51" s="601"/>
      <c r="AC51" s="601"/>
      <c r="AD51" s="601"/>
      <c r="AE51" s="601"/>
      <c r="AF51" s="602"/>
      <c r="AG51" s="386"/>
      <c r="AH51" s="398"/>
      <c r="AI51" s="414"/>
      <c r="AJ51" s="414"/>
      <c r="AK51" s="414"/>
      <c r="AL51" s="414"/>
      <c r="AM51" s="414"/>
      <c r="AN51" s="414"/>
      <c r="AO51" s="383"/>
      <c r="AP51" s="383"/>
      <c r="AQ51" s="383"/>
      <c r="AR51" s="383"/>
    </row>
    <row r="52" spans="1:44" ht="25.2" customHeight="1" x14ac:dyDescent="0.2">
      <c r="A52" s="603"/>
      <c r="B52" s="750"/>
      <c r="C52" s="751"/>
      <c r="D52" s="592"/>
      <c r="E52" s="595"/>
      <c r="F52" s="595"/>
      <c r="G52" s="595"/>
      <c r="H52" s="596"/>
      <c r="I52" s="463" t="s">
        <v>735</v>
      </c>
      <c r="J52" s="597"/>
      <c r="K52" s="598"/>
      <c r="L52" s="598"/>
      <c r="M52" s="598"/>
      <c r="N52" s="598"/>
      <c r="O52" s="599"/>
      <c r="P52" s="600"/>
      <c r="Q52" s="601"/>
      <c r="R52" s="601"/>
      <c r="S52" s="601"/>
      <c r="T52" s="601"/>
      <c r="U52" s="601"/>
      <c r="V52" s="601"/>
      <c r="W52" s="601"/>
      <c r="X52" s="601"/>
      <c r="Y52" s="601"/>
      <c r="Z52" s="601"/>
      <c r="AA52" s="601"/>
      <c r="AB52" s="601"/>
      <c r="AC52" s="601"/>
      <c r="AD52" s="601"/>
      <c r="AE52" s="601"/>
      <c r="AF52" s="602"/>
      <c r="AG52" s="386"/>
      <c r="AH52" s="398"/>
      <c r="AI52" s="414"/>
      <c r="AJ52" s="414"/>
      <c r="AK52" s="414"/>
      <c r="AL52" s="414"/>
      <c r="AM52" s="414"/>
      <c r="AN52" s="414"/>
      <c r="AO52" s="383"/>
      <c r="AP52" s="383"/>
      <c r="AQ52" s="383"/>
      <c r="AR52" s="383"/>
    </row>
    <row r="53" spans="1:44" ht="25.2" customHeight="1" x14ac:dyDescent="0.2">
      <c r="A53" s="603"/>
      <c r="B53" s="750"/>
      <c r="C53" s="751"/>
      <c r="D53" s="592"/>
      <c r="E53" s="595"/>
      <c r="F53" s="595"/>
      <c r="G53" s="595"/>
      <c r="H53" s="596"/>
      <c r="I53" s="463" t="s">
        <v>735</v>
      </c>
      <c r="J53" s="597"/>
      <c r="K53" s="598"/>
      <c r="L53" s="598"/>
      <c r="M53" s="598"/>
      <c r="N53" s="598"/>
      <c r="O53" s="599"/>
      <c r="P53" s="600"/>
      <c r="Q53" s="601"/>
      <c r="R53" s="601"/>
      <c r="S53" s="601"/>
      <c r="T53" s="601"/>
      <c r="U53" s="601"/>
      <c r="V53" s="601"/>
      <c r="W53" s="601"/>
      <c r="X53" s="601"/>
      <c r="Y53" s="601"/>
      <c r="Z53" s="601"/>
      <c r="AA53" s="601"/>
      <c r="AB53" s="601"/>
      <c r="AC53" s="601"/>
      <c r="AD53" s="601"/>
      <c r="AE53" s="601"/>
      <c r="AF53" s="602"/>
      <c r="AG53" s="386"/>
      <c r="AH53" s="398"/>
      <c r="AI53" s="414"/>
      <c r="AJ53" s="414"/>
      <c r="AK53" s="414"/>
      <c r="AL53" s="414"/>
      <c r="AM53" s="414"/>
      <c r="AN53" s="414"/>
      <c r="AO53" s="383"/>
      <c r="AP53" s="383"/>
      <c r="AQ53" s="383"/>
      <c r="AR53" s="383"/>
    </row>
    <row r="54" spans="1:44" ht="25.2" customHeight="1" x14ac:dyDescent="0.2">
      <c r="A54" s="603"/>
      <c r="B54" s="750"/>
      <c r="C54" s="751"/>
      <c r="D54" s="592"/>
      <c r="E54" s="595"/>
      <c r="F54" s="595"/>
      <c r="G54" s="595"/>
      <c r="H54" s="596"/>
      <c r="I54" s="463" t="s">
        <v>735</v>
      </c>
      <c r="J54" s="597"/>
      <c r="K54" s="598"/>
      <c r="L54" s="598"/>
      <c r="M54" s="598"/>
      <c r="N54" s="598"/>
      <c r="O54" s="599"/>
      <c r="P54" s="600"/>
      <c r="Q54" s="601"/>
      <c r="R54" s="601"/>
      <c r="S54" s="601"/>
      <c r="T54" s="601"/>
      <c r="U54" s="601"/>
      <c r="V54" s="601"/>
      <c r="W54" s="601"/>
      <c r="X54" s="601"/>
      <c r="Y54" s="601"/>
      <c r="Z54" s="601"/>
      <c r="AA54" s="601"/>
      <c r="AB54" s="601"/>
      <c r="AC54" s="601"/>
      <c r="AD54" s="601"/>
      <c r="AE54" s="601"/>
      <c r="AF54" s="602"/>
      <c r="AG54" s="386"/>
      <c r="AH54" s="398"/>
      <c r="AI54" s="414"/>
      <c r="AJ54" s="414"/>
      <c r="AK54" s="414"/>
      <c r="AL54" s="414"/>
      <c r="AM54" s="414"/>
      <c r="AN54" s="414"/>
      <c r="AO54" s="383"/>
      <c r="AP54" s="383"/>
      <c r="AQ54" s="383"/>
      <c r="AR54" s="383"/>
    </row>
    <row r="55" spans="1:44" ht="25.2" customHeight="1" x14ac:dyDescent="0.2">
      <c r="A55" s="603"/>
      <c r="B55" s="750"/>
      <c r="C55" s="751"/>
      <c r="D55" s="592"/>
      <c r="E55" s="593"/>
      <c r="F55" s="593"/>
      <c r="G55" s="593"/>
      <c r="H55" s="594"/>
      <c r="I55" s="463" t="s">
        <v>735</v>
      </c>
      <c r="J55" s="617"/>
      <c r="K55" s="617"/>
      <c r="L55" s="617"/>
      <c r="M55" s="617"/>
      <c r="N55" s="617"/>
      <c r="O55" s="618"/>
      <c r="P55" s="619"/>
      <c r="Q55" s="620"/>
      <c r="R55" s="620"/>
      <c r="S55" s="620"/>
      <c r="T55" s="620"/>
      <c r="U55" s="620"/>
      <c r="V55" s="620"/>
      <c r="W55" s="620"/>
      <c r="X55" s="620"/>
      <c r="Y55" s="620"/>
      <c r="Z55" s="620"/>
      <c r="AA55" s="620"/>
      <c r="AB55" s="620"/>
      <c r="AC55" s="620"/>
      <c r="AD55" s="620"/>
      <c r="AE55" s="620"/>
      <c r="AF55" s="621"/>
      <c r="AG55" s="386"/>
      <c r="AH55" s="398"/>
      <c r="AI55" s="414"/>
      <c r="AJ55" s="414"/>
      <c r="AK55" s="414"/>
      <c r="AL55" s="414"/>
      <c r="AM55" s="414"/>
      <c r="AN55" s="414"/>
      <c r="AO55" s="383"/>
      <c r="AP55" s="383"/>
      <c r="AQ55" s="383"/>
      <c r="AR55" s="383"/>
    </row>
    <row r="56" spans="1:44" ht="36.6" customHeight="1" x14ac:dyDescent="0.2">
      <c r="A56" s="603"/>
      <c r="B56" s="604" t="s">
        <v>1351</v>
      </c>
      <c r="C56" s="491" t="s">
        <v>1018</v>
      </c>
      <c r="D56" s="500" t="s">
        <v>25</v>
      </c>
      <c r="E56" s="634"/>
      <c r="F56" s="634"/>
      <c r="G56" s="634"/>
      <c r="H56" s="634"/>
      <c r="I56" s="501" t="s">
        <v>26</v>
      </c>
      <c r="J56" s="634"/>
      <c r="K56" s="634"/>
      <c r="L56" s="634"/>
      <c r="M56" s="635"/>
      <c r="N56" s="509" t="s">
        <v>1357</v>
      </c>
      <c r="O56" s="509"/>
      <c r="P56" s="509"/>
      <c r="Q56" s="509"/>
      <c r="R56" s="509"/>
      <c r="S56" s="509"/>
      <c r="T56" s="509"/>
      <c r="U56" s="509"/>
      <c r="V56" s="509"/>
      <c r="W56" s="509"/>
      <c r="X56" s="509"/>
      <c r="Y56" s="509"/>
      <c r="Z56" s="509"/>
      <c r="AA56" s="509"/>
      <c r="AB56" s="509"/>
      <c r="AC56" s="509"/>
      <c r="AD56" s="509"/>
      <c r="AE56" s="509"/>
      <c r="AF56" s="510"/>
      <c r="AG56" s="386" t="s">
        <v>1354</v>
      </c>
      <c r="AH56" s="398"/>
      <c r="AI56" s="414"/>
      <c r="AJ56" s="414"/>
      <c r="AK56" s="414"/>
      <c r="AL56" s="414"/>
      <c r="AM56" s="414"/>
      <c r="AN56" s="414"/>
      <c r="AO56" s="383"/>
      <c r="AP56" s="383"/>
      <c r="AQ56" s="383"/>
      <c r="AR56" s="383"/>
    </row>
    <row r="57" spans="1:44" ht="26.4" customHeight="1" x14ac:dyDescent="0.2">
      <c r="A57" s="603"/>
      <c r="B57" s="605"/>
      <c r="C57" s="492" t="s">
        <v>1339</v>
      </c>
      <c r="D57" s="645"/>
      <c r="E57" s="646"/>
      <c r="F57" s="646"/>
      <c r="G57" s="646"/>
      <c r="H57" s="646"/>
      <c r="I57" s="646"/>
      <c r="J57" s="646"/>
      <c r="K57" s="646"/>
      <c r="L57" s="646"/>
      <c r="M57" s="646"/>
      <c r="N57" s="646"/>
      <c r="O57" s="646"/>
      <c r="P57" s="646"/>
      <c r="Q57" s="646"/>
      <c r="R57" s="646"/>
      <c r="S57" s="646"/>
      <c r="T57" s="646"/>
      <c r="U57" s="646"/>
      <c r="V57" s="646"/>
      <c r="W57" s="646"/>
      <c r="X57" s="646"/>
      <c r="Y57" s="646"/>
      <c r="Z57" s="646"/>
      <c r="AA57" s="646"/>
      <c r="AB57" s="646"/>
      <c r="AC57" s="646"/>
      <c r="AD57" s="646"/>
      <c r="AE57" s="646"/>
      <c r="AF57" s="647"/>
      <c r="AG57" s="386"/>
      <c r="AH57" s="398"/>
      <c r="AI57" s="414"/>
      <c r="AJ57" s="414"/>
      <c r="AK57" s="414"/>
      <c r="AL57" s="414"/>
      <c r="AM57" s="414"/>
      <c r="AN57" s="414"/>
      <c r="AO57" s="383"/>
      <c r="AP57" s="383"/>
      <c r="AQ57" s="383"/>
      <c r="AR57" s="383"/>
    </row>
    <row r="58" spans="1:44" ht="25.2" customHeight="1" x14ac:dyDescent="0.2">
      <c r="A58" s="603"/>
      <c r="B58" s="606" t="s">
        <v>1352</v>
      </c>
      <c r="C58" s="493" t="s">
        <v>1254</v>
      </c>
      <c r="D58" s="502" t="s">
        <v>132</v>
      </c>
      <c r="E58" s="612"/>
      <c r="F58" s="612"/>
      <c r="G58" s="612"/>
      <c r="H58" s="613"/>
      <c r="I58" s="458"/>
      <c r="J58" s="459"/>
      <c r="K58" s="459"/>
      <c r="L58" s="459"/>
      <c r="M58" s="459"/>
      <c r="N58" s="460"/>
      <c r="O58" s="460"/>
      <c r="P58" s="460"/>
      <c r="Q58" s="460"/>
      <c r="R58" s="460"/>
      <c r="S58" s="460"/>
      <c r="T58" s="460"/>
      <c r="U58" s="461"/>
      <c r="V58" s="461"/>
      <c r="W58" s="461"/>
      <c r="X58" s="461"/>
      <c r="Y58" s="461"/>
      <c r="Z58" s="461"/>
      <c r="AA58" s="461"/>
      <c r="AB58" s="461"/>
      <c r="AC58" s="461"/>
      <c r="AD58" s="461"/>
      <c r="AE58" s="461"/>
      <c r="AF58" s="462"/>
      <c r="AG58" s="386"/>
      <c r="AH58" s="398"/>
      <c r="AI58" s="414"/>
      <c r="AJ58" s="414"/>
      <c r="AK58" s="414"/>
      <c r="AL58" s="414"/>
      <c r="AM58" s="414"/>
      <c r="AN58" s="414"/>
      <c r="AO58" s="383"/>
      <c r="AP58" s="383"/>
      <c r="AQ58" s="383"/>
      <c r="AR58" s="383"/>
    </row>
    <row r="59" spans="1:44" ht="25.2" customHeight="1" x14ac:dyDescent="0.2">
      <c r="A59" s="603"/>
      <c r="B59" s="607"/>
      <c r="C59" s="494" t="s">
        <v>1013</v>
      </c>
      <c r="D59" s="642"/>
      <c r="E59" s="643"/>
      <c r="F59" s="643"/>
      <c r="G59" s="643"/>
      <c r="H59" s="643"/>
      <c r="I59" s="643"/>
      <c r="J59" s="643"/>
      <c r="K59" s="643"/>
      <c r="L59" s="643"/>
      <c r="M59" s="643"/>
      <c r="N59" s="643"/>
      <c r="O59" s="643"/>
      <c r="P59" s="643"/>
      <c r="Q59" s="643"/>
      <c r="R59" s="643"/>
      <c r="S59" s="643"/>
      <c r="T59" s="643"/>
      <c r="U59" s="643"/>
      <c r="V59" s="643"/>
      <c r="W59" s="643"/>
      <c r="X59" s="643"/>
      <c r="Y59" s="643"/>
      <c r="Z59" s="643"/>
      <c r="AA59" s="643"/>
      <c r="AB59" s="643"/>
      <c r="AC59" s="643"/>
      <c r="AD59" s="643"/>
      <c r="AE59" s="643"/>
      <c r="AF59" s="644"/>
      <c r="AG59" s="386"/>
      <c r="AH59" s="398"/>
      <c r="AI59" s="414"/>
      <c r="AJ59" s="414"/>
      <c r="AK59" s="414"/>
      <c r="AL59" s="414"/>
      <c r="AM59" s="414"/>
      <c r="AN59" s="414"/>
      <c r="AO59" s="383"/>
      <c r="AP59" s="383"/>
      <c r="AQ59" s="383"/>
      <c r="AR59" s="383"/>
    </row>
    <row r="60" spans="1:44" ht="25.2" customHeight="1" x14ac:dyDescent="0.2">
      <c r="A60" s="603"/>
      <c r="B60" s="607"/>
      <c r="C60" s="478" t="s">
        <v>736</v>
      </c>
      <c r="D60" s="636"/>
      <c r="E60" s="637"/>
      <c r="F60" s="637"/>
      <c r="G60" s="637"/>
      <c r="H60" s="637"/>
      <c r="I60" s="637"/>
      <c r="J60" s="637"/>
      <c r="K60" s="637"/>
      <c r="L60" s="637"/>
      <c r="M60" s="637"/>
      <c r="N60" s="637"/>
      <c r="O60" s="637"/>
      <c r="P60" s="637"/>
      <c r="Q60" s="637"/>
      <c r="R60" s="637"/>
      <c r="S60" s="637"/>
      <c r="T60" s="637"/>
      <c r="U60" s="637"/>
      <c r="V60" s="637"/>
      <c r="W60" s="637"/>
      <c r="X60" s="637"/>
      <c r="Y60" s="637"/>
      <c r="Z60" s="637"/>
      <c r="AA60" s="637"/>
      <c r="AB60" s="637"/>
      <c r="AC60" s="637"/>
      <c r="AD60" s="637"/>
      <c r="AE60" s="637"/>
      <c r="AF60" s="638"/>
      <c r="AG60" s="386"/>
      <c r="AH60" s="398"/>
      <c r="AI60" s="414"/>
      <c r="AJ60" s="414"/>
      <c r="AK60" s="414"/>
      <c r="AL60" s="414"/>
      <c r="AM60" s="414"/>
      <c r="AN60" s="414"/>
      <c r="AO60" s="383"/>
      <c r="AP60" s="383"/>
      <c r="AQ60" s="383"/>
      <c r="AR60" s="383"/>
    </row>
    <row r="61" spans="1:44" ht="25.2" customHeight="1" x14ac:dyDescent="0.2">
      <c r="A61" s="603"/>
      <c r="B61" s="607"/>
      <c r="C61" s="495" t="s">
        <v>1014</v>
      </c>
      <c r="D61" s="648"/>
      <c r="E61" s="612"/>
      <c r="F61" s="612"/>
      <c r="G61" s="612"/>
      <c r="H61" s="557" t="s">
        <v>133</v>
      </c>
      <c r="I61" s="612"/>
      <c r="J61" s="612"/>
      <c r="K61" s="612"/>
      <c r="L61" s="612"/>
      <c r="M61" s="557" t="s">
        <v>134</v>
      </c>
      <c r="N61" s="612"/>
      <c r="O61" s="612"/>
      <c r="P61" s="612"/>
      <c r="Q61" s="613"/>
      <c r="R61" s="455"/>
      <c r="S61" s="456"/>
      <c r="T61" s="456"/>
      <c r="U61" s="456"/>
      <c r="V61" s="456"/>
      <c r="W61" s="456"/>
      <c r="X61" s="456"/>
      <c r="Y61" s="456"/>
      <c r="Z61" s="456"/>
      <c r="AA61" s="456"/>
      <c r="AB61" s="456"/>
      <c r="AC61" s="456"/>
      <c r="AD61" s="456"/>
      <c r="AE61" s="456"/>
      <c r="AF61" s="457"/>
      <c r="AG61" s="386"/>
      <c r="AH61" s="398"/>
      <c r="AI61" s="414"/>
      <c r="AJ61" s="414"/>
      <c r="AK61" s="414"/>
      <c r="AL61" s="414"/>
      <c r="AM61" s="414"/>
      <c r="AN61" s="414"/>
      <c r="AO61" s="383"/>
      <c r="AP61" s="383"/>
      <c r="AQ61" s="383"/>
      <c r="AR61" s="383"/>
    </row>
    <row r="62" spans="1:44" ht="25.2" customHeight="1" x14ac:dyDescent="0.2">
      <c r="A62" s="603"/>
      <c r="B62" s="607"/>
      <c r="C62" s="519" t="s">
        <v>1340</v>
      </c>
      <c r="D62" s="631"/>
      <c r="E62" s="632"/>
      <c r="F62" s="632"/>
      <c r="G62" s="632"/>
      <c r="H62" s="560" t="s">
        <v>133</v>
      </c>
      <c r="I62" s="632"/>
      <c r="J62" s="632"/>
      <c r="K62" s="632"/>
      <c r="L62" s="632"/>
      <c r="M62" s="560" t="s">
        <v>134</v>
      </c>
      <c r="N62" s="632"/>
      <c r="O62" s="632"/>
      <c r="P62" s="632"/>
      <c r="Q62" s="633"/>
      <c r="R62" s="520"/>
      <c r="S62" s="520"/>
      <c r="T62" s="520"/>
      <c r="U62" s="520"/>
      <c r="V62" s="520"/>
      <c r="W62" s="520"/>
      <c r="X62" s="520"/>
      <c r="Y62" s="520"/>
      <c r="Z62" s="520"/>
      <c r="AA62" s="520"/>
      <c r="AB62" s="520"/>
      <c r="AC62" s="520"/>
      <c r="AD62" s="520"/>
      <c r="AE62" s="520"/>
      <c r="AF62" s="521"/>
      <c r="AG62" s="386"/>
      <c r="AH62" s="398"/>
      <c r="AI62" s="414"/>
      <c r="AJ62" s="414"/>
      <c r="AK62" s="414"/>
      <c r="AL62" s="414"/>
      <c r="AM62" s="414"/>
      <c r="AN62" s="414"/>
      <c r="AO62" s="383"/>
      <c r="AP62" s="383"/>
      <c r="AQ62" s="383"/>
      <c r="AR62" s="383"/>
    </row>
    <row r="63" spans="1:44" ht="34.200000000000003" customHeight="1" x14ac:dyDescent="0.2">
      <c r="B63" s="591" t="s">
        <v>1359</v>
      </c>
      <c r="C63" s="579"/>
      <c r="D63" s="579"/>
      <c r="E63" s="579"/>
      <c r="F63" s="579"/>
      <c r="G63" s="579"/>
      <c r="H63" s="579"/>
      <c r="I63" s="579"/>
      <c r="J63" s="579"/>
      <c r="K63" s="579"/>
      <c r="L63" s="579"/>
      <c r="M63" s="579"/>
      <c r="N63" s="579"/>
      <c r="O63" s="579"/>
      <c r="P63" s="579"/>
      <c r="Q63" s="579"/>
      <c r="R63" s="579"/>
      <c r="S63" s="579"/>
      <c r="T63" s="579"/>
      <c r="U63" s="579"/>
      <c r="V63" s="579"/>
      <c r="W63" s="579"/>
      <c r="X63" s="579"/>
      <c r="Y63" s="579"/>
      <c r="Z63" s="579"/>
      <c r="AA63" s="579"/>
      <c r="AB63" s="579"/>
      <c r="AC63" s="579"/>
      <c r="AD63" s="579"/>
      <c r="AE63" s="579"/>
      <c r="AF63" s="580"/>
      <c r="AG63" s="382"/>
      <c r="AH63" s="382"/>
      <c r="AI63" s="382"/>
      <c r="AJ63" s="382"/>
      <c r="AK63" s="382"/>
      <c r="AL63" s="382"/>
      <c r="AM63" s="382"/>
      <c r="AN63" s="382"/>
      <c r="AO63" s="382"/>
      <c r="AP63" s="382"/>
      <c r="AQ63" s="382"/>
      <c r="AR63" s="382"/>
    </row>
    <row r="64" spans="1:44" ht="43.95" customHeight="1" x14ac:dyDescent="0.2">
      <c r="B64" s="679" t="s">
        <v>1300</v>
      </c>
      <c r="C64" s="680"/>
      <c r="D64" s="324"/>
      <c r="E64" s="681" t="s">
        <v>1301</v>
      </c>
      <c r="F64" s="682"/>
      <c r="G64" s="682"/>
      <c r="H64" s="682"/>
      <c r="I64" s="682"/>
      <c r="J64" s="682"/>
      <c r="K64" s="682"/>
      <c r="L64" s="682"/>
      <c r="M64" s="682"/>
      <c r="N64" s="682"/>
      <c r="O64" s="682"/>
      <c r="P64" s="682"/>
      <c r="Q64" s="682"/>
      <c r="R64" s="682"/>
      <c r="S64" s="682"/>
      <c r="T64" s="682"/>
      <c r="U64" s="682"/>
      <c r="V64" s="682"/>
      <c r="W64" s="682"/>
      <c r="X64" s="682"/>
      <c r="Y64" s="682"/>
      <c r="Z64" s="682"/>
      <c r="AA64" s="682"/>
      <c r="AB64" s="682"/>
      <c r="AC64" s="682"/>
      <c r="AD64" s="682"/>
      <c r="AE64" s="682"/>
      <c r="AF64" s="682"/>
      <c r="AG64" s="382" t="s">
        <v>1354</v>
      </c>
      <c r="AH64" s="382"/>
      <c r="AI64" s="382"/>
      <c r="AJ64" s="382"/>
      <c r="AK64" s="382"/>
      <c r="AL64" s="382"/>
      <c r="AM64" s="382"/>
      <c r="AN64" s="382"/>
      <c r="AO64" s="382"/>
      <c r="AP64" s="382"/>
      <c r="AQ64" s="382"/>
      <c r="AR64" s="382"/>
    </row>
    <row r="65" spans="2:44" ht="19.95" customHeight="1" x14ac:dyDescent="0.2">
      <c r="B65" s="800" t="s">
        <v>1303</v>
      </c>
      <c r="C65" s="801"/>
      <c r="D65" s="324"/>
      <c r="E65" s="785" t="s">
        <v>1297</v>
      </c>
      <c r="F65" s="786"/>
      <c r="G65" s="786"/>
      <c r="H65" s="786"/>
      <c r="I65" s="786"/>
      <c r="J65" s="786"/>
      <c r="K65" s="786"/>
      <c r="L65" s="786"/>
      <c r="M65" s="786"/>
      <c r="N65" s="786"/>
      <c r="O65" s="786"/>
      <c r="P65" s="786"/>
      <c r="Q65" s="786"/>
      <c r="R65" s="786"/>
      <c r="S65" s="786"/>
      <c r="T65" s="786"/>
      <c r="U65" s="786"/>
      <c r="V65" s="786"/>
      <c r="W65" s="786"/>
      <c r="X65" s="786"/>
      <c r="Y65" s="786"/>
      <c r="Z65" s="786"/>
      <c r="AA65" s="786"/>
      <c r="AB65" s="786"/>
      <c r="AC65" s="786"/>
      <c r="AD65" s="786"/>
      <c r="AE65" s="786"/>
      <c r="AF65" s="787"/>
      <c r="AG65" s="382" t="s">
        <v>1354</v>
      </c>
      <c r="AH65" s="382"/>
      <c r="AI65" s="382"/>
      <c r="AJ65" s="382"/>
      <c r="AK65" s="382"/>
      <c r="AL65" s="382"/>
      <c r="AM65" s="382"/>
      <c r="AN65" s="382"/>
      <c r="AO65" s="382"/>
      <c r="AP65" s="382"/>
      <c r="AQ65" s="382"/>
      <c r="AR65" s="382"/>
    </row>
    <row r="66" spans="2:44" ht="19.95" customHeight="1" x14ac:dyDescent="0.2">
      <c r="B66" s="802"/>
      <c r="C66" s="801"/>
      <c r="D66" s="324"/>
      <c r="E66" s="551" t="s">
        <v>1442</v>
      </c>
      <c r="F66" s="453"/>
      <c r="G66" s="453"/>
      <c r="H66" s="453"/>
      <c r="I66" s="453"/>
      <c r="J66" s="454">
        <v>3</v>
      </c>
      <c r="K66" s="453" t="s">
        <v>1260</v>
      </c>
      <c r="L66" s="453"/>
      <c r="M66" s="453"/>
      <c r="N66" s="791" t="s">
        <v>1256</v>
      </c>
      <c r="O66" s="792"/>
      <c r="P66" s="792"/>
      <c r="Q66" s="792"/>
      <c r="R66" s="792"/>
      <c r="S66" s="792"/>
      <c r="T66" s="792"/>
      <c r="U66" s="792"/>
      <c r="V66" s="792"/>
      <c r="W66" s="792"/>
      <c r="X66" s="792"/>
      <c r="Y66" s="792"/>
      <c r="Z66" s="792"/>
      <c r="AA66" s="792"/>
      <c r="AB66" s="792"/>
      <c r="AC66" s="792"/>
      <c r="AD66" s="792"/>
      <c r="AE66" s="792"/>
      <c r="AF66" s="793"/>
      <c r="AG66" s="382" t="s">
        <v>1354</v>
      </c>
      <c r="AH66" s="382"/>
      <c r="AI66" s="382"/>
      <c r="AJ66" s="382"/>
      <c r="AK66" s="382"/>
      <c r="AL66" s="382"/>
      <c r="AM66" s="382"/>
      <c r="AN66" s="382"/>
      <c r="AO66" s="382"/>
      <c r="AP66" s="382"/>
      <c r="AQ66" s="382"/>
      <c r="AR66" s="382"/>
    </row>
    <row r="67" spans="2:44" ht="19.95" customHeight="1" x14ac:dyDescent="0.2">
      <c r="B67" s="802"/>
      <c r="C67" s="801"/>
      <c r="D67" s="324"/>
      <c r="E67" s="450" t="s">
        <v>1261</v>
      </c>
      <c r="F67" s="451"/>
      <c r="G67" s="451"/>
      <c r="H67" s="451"/>
      <c r="I67" s="451"/>
      <c r="J67" s="452"/>
      <c r="K67" s="451" t="s">
        <v>1262</v>
      </c>
      <c r="L67" s="451"/>
      <c r="M67" s="451"/>
      <c r="N67" s="794" t="s">
        <v>1257</v>
      </c>
      <c r="O67" s="582"/>
      <c r="P67" s="582"/>
      <c r="Q67" s="582"/>
      <c r="R67" s="582"/>
      <c r="S67" s="582"/>
      <c r="T67" s="582"/>
      <c r="U67" s="582"/>
      <c r="V67" s="582"/>
      <c r="W67" s="582"/>
      <c r="X67" s="582"/>
      <c r="Y67" s="582"/>
      <c r="Z67" s="582"/>
      <c r="AA67" s="582"/>
      <c r="AB67" s="582"/>
      <c r="AC67" s="582"/>
      <c r="AD67" s="582"/>
      <c r="AE67" s="582"/>
      <c r="AF67" s="795"/>
      <c r="AG67" s="382" t="s">
        <v>1354</v>
      </c>
      <c r="AH67" s="382"/>
      <c r="AI67" s="382"/>
      <c r="AJ67" s="382"/>
      <c r="AK67" s="382"/>
      <c r="AL67" s="382"/>
      <c r="AM67" s="382"/>
      <c r="AN67" s="382"/>
      <c r="AO67" s="382"/>
      <c r="AP67" s="382"/>
      <c r="AQ67" s="382"/>
      <c r="AR67" s="382"/>
    </row>
    <row r="68" spans="2:44" ht="19.95" customHeight="1" x14ac:dyDescent="0.2">
      <c r="B68" s="802"/>
      <c r="C68" s="801"/>
      <c r="D68" s="324"/>
      <c r="E68" s="450" t="s">
        <v>1261</v>
      </c>
      <c r="F68" s="451"/>
      <c r="G68" s="451"/>
      <c r="H68" s="451"/>
      <c r="I68" s="451"/>
      <c r="J68" s="452"/>
      <c r="K68" s="451" t="s">
        <v>1263</v>
      </c>
      <c r="L68" s="451"/>
      <c r="M68" s="451"/>
      <c r="N68" s="794" t="s">
        <v>1258</v>
      </c>
      <c r="O68" s="582"/>
      <c r="P68" s="582"/>
      <c r="Q68" s="582"/>
      <c r="R68" s="582"/>
      <c r="S68" s="582"/>
      <c r="T68" s="582"/>
      <c r="U68" s="582"/>
      <c r="V68" s="582"/>
      <c r="W68" s="582"/>
      <c r="X68" s="582"/>
      <c r="Y68" s="582"/>
      <c r="Z68" s="582"/>
      <c r="AA68" s="582"/>
      <c r="AB68" s="582"/>
      <c r="AC68" s="582"/>
      <c r="AD68" s="582"/>
      <c r="AE68" s="582"/>
      <c r="AF68" s="795"/>
      <c r="AG68" s="382" t="s">
        <v>1354</v>
      </c>
      <c r="AH68" s="382"/>
      <c r="AI68" s="382"/>
      <c r="AJ68" s="382"/>
      <c r="AK68" s="382"/>
      <c r="AL68" s="382"/>
      <c r="AM68" s="382"/>
      <c r="AN68" s="382"/>
      <c r="AO68" s="382"/>
      <c r="AP68" s="382"/>
      <c r="AQ68" s="382"/>
      <c r="AR68" s="382"/>
    </row>
    <row r="69" spans="2:44" ht="19.2" customHeight="1" x14ac:dyDescent="0.2">
      <c r="B69" s="803"/>
      <c r="C69" s="804"/>
      <c r="D69" s="324"/>
      <c r="E69" s="450" t="s">
        <v>1264</v>
      </c>
      <c r="F69" s="451"/>
      <c r="G69" s="451"/>
      <c r="H69" s="451"/>
      <c r="I69" s="451"/>
      <c r="J69" s="452"/>
      <c r="K69" s="451" t="s">
        <v>1265</v>
      </c>
      <c r="L69" s="451"/>
      <c r="M69" s="451"/>
      <c r="N69" s="794" t="s">
        <v>1259</v>
      </c>
      <c r="O69" s="582"/>
      <c r="P69" s="582"/>
      <c r="Q69" s="582"/>
      <c r="R69" s="582"/>
      <c r="S69" s="582"/>
      <c r="T69" s="582"/>
      <c r="U69" s="582"/>
      <c r="V69" s="582"/>
      <c r="W69" s="582"/>
      <c r="X69" s="582"/>
      <c r="Y69" s="582"/>
      <c r="Z69" s="582"/>
      <c r="AA69" s="582"/>
      <c r="AB69" s="582"/>
      <c r="AC69" s="582"/>
      <c r="AD69" s="582"/>
      <c r="AE69" s="582"/>
      <c r="AF69" s="795"/>
      <c r="AG69" s="382" t="s">
        <v>1354</v>
      </c>
      <c r="AH69" s="382"/>
      <c r="AI69" s="382"/>
      <c r="AJ69" s="382"/>
      <c r="AK69" s="382"/>
      <c r="AL69" s="382"/>
      <c r="AM69" s="382"/>
      <c r="AN69" s="382"/>
      <c r="AO69" s="382"/>
      <c r="AP69" s="382"/>
      <c r="AQ69" s="382"/>
      <c r="AR69" s="382"/>
    </row>
    <row r="70" spans="2:44" ht="19.95" hidden="1" customHeight="1" x14ac:dyDescent="0.2">
      <c r="B70" s="415"/>
      <c r="C70" s="518"/>
      <c r="D70" s="324"/>
      <c r="E70" s="416" t="s">
        <v>1241</v>
      </c>
      <c r="F70" s="417"/>
      <c r="G70" s="417"/>
      <c r="H70" s="417"/>
      <c r="I70" s="417"/>
      <c r="J70" s="418" t="s">
        <v>1064</v>
      </c>
      <c r="K70" s="417"/>
      <c r="L70" s="417"/>
      <c r="M70" s="417"/>
      <c r="N70" s="417"/>
      <c r="O70" s="417"/>
      <c r="P70" s="417"/>
      <c r="Q70" s="417"/>
      <c r="R70" s="417"/>
      <c r="S70" s="419"/>
      <c r="T70" s="419"/>
      <c r="U70" s="419"/>
      <c r="V70" s="419"/>
      <c r="W70" s="419"/>
      <c r="X70" s="419"/>
      <c r="Y70" s="419"/>
      <c r="Z70" s="419"/>
      <c r="AA70" s="419"/>
      <c r="AB70" s="419"/>
      <c r="AC70" s="419"/>
      <c r="AD70" s="419"/>
      <c r="AE70" s="419"/>
      <c r="AF70" s="420"/>
      <c r="AG70" s="382"/>
      <c r="AH70" s="382"/>
      <c r="AI70" s="382"/>
      <c r="AJ70" s="382"/>
      <c r="AK70" s="382"/>
      <c r="AL70" s="382"/>
      <c r="AM70" s="382"/>
      <c r="AN70" s="382"/>
      <c r="AO70" s="382"/>
      <c r="AP70" s="382"/>
      <c r="AQ70" s="382"/>
      <c r="AR70" s="382"/>
    </row>
    <row r="71" spans="2:44" ht="19.95" customHeight="1" x14ac:dyDescent="0.2">
      <c r="B71" s="796" t="s">
        <v>1304</v>
      </c>
      <c r="C71" s="797"/>
      <c r="D71" s="323"/>
      <c r="E71" s="788" t="s">
        <v>1298</v>
      </c>
      <c r="F71" s="789"/>
      <c r="G71" s="789"/>
      <c r="H71" s="789"/>
      <c r="I71" s="789"/>
      <c r="J71" s="789"/>
      <c r="K71" s="789"/>
      <c r="L71" s="789"/>
      <c r="M71" s="789"/>
      <c r="N71" s="789"/>
      <c r="O71" s="789"/>
      <c r="P71" s="789"/>
      <c r="Q71" s="789"/>
      <c r="R71" s="789"/>
      <c r="S71" s="789"/>
      <c r="T71" s="789"/>
      <c r="U71" s="789"/>
      <c r="V71" s="789"/>
      <c r="W71" s="789"/>
      <c r="X71" s="789"/>
      <c r="Y71" s="789"/>
      <c r="Z71" s="789"/>
      <c r="AA71" s="789"/>
      <c r="AB71" s="789"/>
      <c r="AC71" s="789"/>
      <c r="AD71" s="789"/>
      <c r="AE71" s="789"/>
      <c r="AF71" s="790"/>
      <c r="AG71" s="382" t="s">
        <v>1354</v>
      </c>
      <c r="AH71" s="382"/>
      <c r="AI71" s="382"/>
      <c r="AJ71" s="382"/>
      <c r="AK71" s="382"/>
      <c r="AL71" s="382"/>
      <c r="AM71" s="382"/>
      <c r="AN71" s="382"/>
      <c r="AO71" s="382"/>
      <c r="AP71" s="382"/>
      <c r="AQ71" s="382"/>
      <c r="AR71" s="382"/>
    </row>
    <row r="72" spans="2:44" ht="37.950000000000003" customHeight="1" x14ac:dyDescent="0.2">
      <c r="B72" s="798"/>
      <c r="C72" s="799"/>
      <c r="D72" s="324"/>
      <c r="E72" s="552" t="s">
        <v>1081</v>
      </c>
      <c r="F72" s="504"/>
      <c r="G72" s="504"/>
      <c r="H72" s="504"/>
      <c r="I72" s="504"/>
      <c r="J72" s="505" t="s">
        <v>1066</v>
      </c>
      <c r="K72" s="504"/>
      <c r="L72" s="504"/>
      <c r="M72" s="504"/>
      <c r="N72" s="545"/>
      <c r="O72" s="504"/>
      <c r="P72" s="504"/>
      <c r="Q72" s="504"/>
      <c r="R72" s="506"/>
      <c r="S72" s="507"/>
      <c r="T72" s="507"/>
      <c r="U72" s="507"/>
      <c r="V72" s="507"/>
      <c r="W72" s="507"/>
      <c r="X72" s="507"/>
      <c r="Y72" s="507"/>
      <c r="Z72" s="507"/>
      <c r="AA72" s="507"/>
      <c r="AB72" s="507"/>
      <c r="AC72" s="507"/>
      <c r="AD72" s="507"/>
      <c r="AE72" s="507"/>
      <c r="AF72" s="508"/>
      <c r="AG72" s="382" t="s">
        <v>1354</v>
      </c>
      <c r="AH72" s="382"/>
      <c r="AI72" s="382"/>
      <c r="AJ72" s="382"/>
      <c r="AK72" s="382"/>
      <c r="AL72" s="382"/>
      <c r="AM72" s="382"/>
      <c r="AN72" s="382"/>
      <c r="AO72" s="382"/>
      <c r="AP72" s="382"/>
      <c r="AQ72" s="382"/>
      <c r="AR72" s="382"/>
    </row>
    <row r="73" spans="2:44" ht="100.2" customHeight="1" x14ac:dyDescent="0.2">
      <c r="B73" s="780" t="s">
        <v>1299</v>
      </c>
      <c r="C73" s="781"/>
      <c r="D73" s="503" t="s">
        <v>1302</v>
      </c>
      <c r="E73" s="782"/>
      <c r="F73" s="783"/>
      <c r="G73" s="783"/>
      <c r="H73" s="783"/>
      <c r="I73" s="783"/>
      <c r="J73" s="783"/>
      <c r="K73" s="783"/>
      <c r="L73" s="783"/>
      <c r="M73" s="783"/>
      <c r="N73" s="783"/>
      <c r="O73" s="783"/>
      <c r="P73" s="783"/>
      <c r="Q73" s="783"/>
      <c r="R73" s="783"/>
      <c r="S73" s="783"/>
      <c r="T73" s="783"/>
      <c r="U73" s="783"/>
      <c r="V73" s="783"/>
      <c r="W73" s="783"/>
      <c r="X73" s="783"/>
      <c r="Y73" s="783"/>
      <c r="Z73" s="783"/>
      <c r="AA73" s="783"/>
      <c r="AB73" s="783"/>
      <c r="AC73" s="783"/>
      <c r="AD73" s="783"/>
      <c r="AE73" s="783"/>
      <c r="AF73" s="784"/>
      <c r="AG73" s="382"/>
      <c r="AH73" s="382"/>
      <c r="AI73" s="382"/>
      <c r="AJ73" s="382"/>
      <c r="AK73" s="382"/>
      <c r="AL73" s="382"/>
      <c r="AM73" s="382"/>
      <c r="AN73" s="382"/>
      <c r="AO73" s="382"/>
      <c r="AP73" s="382"/>
      <c r="AQ73" s="382"/>
      <c r="AR73" s="382"/>
    </row>
  </sheetData>
  <sheetProtection algorithmName="SHA-512" hashValue="6oB0SHW8wlB7HOE8vWdU25NHw0TPu2uDkVgJsp8S9MJwSuJnQv/l3YvIdr7VB0t0EmWjBu1MSbuy6rdUxrxJyQ==" saltValue="8mUzQpKnYXLlaPaQkiYNBQ==" spinCount="100000" sheet="1" objects="1" scenarios="1"/>
  <mergeCells count="177">
    <mergeCell ref="B73:C73"/>
    <mergeCell ref="E73:AF73"/>
    <mergeCell ref="E65:AF65"/>
    <mergeCell ref="E71:AF71"/>
    <mergeCell ref="N66:AF66"/>
    <mergeCell ref="N67:AF67"/>
    <mergeCell ref="N68:AF68"/>
    <mergeCell ref="N69:AF69"/>
    <mergeCell ref="B71:C72"/>
    <mergeCell ref="B65:C69"/>
    <mergeCell ref="B1:C1"/>
    <mergeCell ref="D1:AF1"/>
    <mergeCell ref="V26:AD26"/>
    <mergeCell ref="B32:B33"/>
    <mergeCell ref="B35:C55"/>
    <mergeCell ref="D33:R33"/>
    <mergeCell ref="D5:E6"/>
    <mergeCell ref="F5:K5"/>
    <mergeCell ref="J13:M13"/>
    <mergeCell ref="D13:G13"/>
    <mergeCell ref="D15:AF15"/>
    <mergeCell ref="F6:K6"/>
    <mergeCell ref="L5:M6"/>
    <mergeCell ref="N5:S5"/>
    <mergeCell ref="D14:AF14"/>
    <mergeCell ref="N6:S6"/>
    <mergeCell ref="D2:N2"/>
    <mergeCell ref="B2:C2"/>
    <mergeCell ref="I18:L18"/>
    <mergeCell ref="B3:C3"/>
    <mergeCell ref="D3:N3"/>
    <mergeCell ref="F7:K7"/>
    <mergeCell ref="I17:L17"/>
    <mergeCell ref="D10:H10"/>
    <mergeCell ref="A5:A25"/>
    <mergeCell ref="B11:C11"/>
    <mergeCell ref="B5:C5"/>
    <mergeCell ref="B6:C6"/>
    <mergeCell ref="B7:C7"/>
    <mergeCell ref="B8:C8"/>
    <mergeCell ref="D7:E8"/>
    <mergeCell ref="D55:H55"/>
    <mergeCell ref="D43:H43"/>
    <mergeCell ref="D44:H44"/>
    <mergeCell ref="A26:A57"/>
    <mergeCell ref="B9:C9"/>
    <mergeCell ref="E9:AF9"/>
    <mergeCell ref="J43:O43"/>
    <mergeCell ref="P36:AF36"/>
    <mergeCell ref="D22:AF22"/>
    <mergeCell ref="D23:G23"/>
    <mergeCell ref="I23:L23"/>
    <mergeCell ref="N25:Q25"/>
    <mergeCell ref="D24:G24"/>
    <mergeCell ref="J41:O41"/>
    <mergeCell ref="J42:O42"/>
    <mergeCell ref="P45:AF45"/>
    <mergeCell ref="P46:AF46"/>
    <mergeCell ref="B64:C64"/>
    <mergeCell ref="E64:AF64"/>
    <mergeCell ref="N7:S7"/>
    <mergeCell ref="F8:K8"/>
    <mergeCell ref="N8:S8"/>
    <mergeCell ref="L7:M8"/>
    <mergeCell ref="D21:AF21"/>
    <mergeCell ref="D20:AF20"/>
    <mergeCell ref="B12:C12"/>
    <mergeCell ref="B10:C10"/>
    <mergeCell ref="B13:B18"/>
    <mergeCell ref="D11:H11"/>
    <mergeCell ref="D12:AF12"/>
    <mergeCell ref="N18:Q18"/>
    <mergeCell ref="D17:G17"/>
    <mergeCell ref="D26:K26"/>
    <mergeCell ref="D16:AF16"/>
    <mergeCell ref="P43:AF43"/>
    <mergeCell ref="D38:H38"/>
    <mergeCell ref="D39:H39"/>
    <mergeCell ref="D40:H40"/>
    <mergeCell ref="D32:R32"/>
    <mergeCell ref="D28:K28"/>
    <mergeCell ref="AE26:AF26"/>
    <mergeCell ref="B4:C4"/>
    <mergeCell ref="D4:N4"/>
    <mergeCell ref="N27:AF27"/>
    <mergeCell ref="I25:L25"/>
    <mergeCell ref="P41:AF41"/>
    <mergeCell ref="P42:AF42"/>
    <mergeCell ref="L26:M26"/>
    <mergeCell ref="N26:S26"/>
    <mergeCell ref="B26:B31"/>
    <mergeCell ref="AE30:AF30"/>
    <mergeCell ref="N29:AF29"/>
    <mergeCell ref="D30:AD30"/>
    <mergeCell ref="N28:AD28"/>
    <mergeCell ref="C28:C29"/>
    <mergeCell ref="C30:C31"/>
    <mergeCell ref="B19:B25"/>
    <mergeCell ref="I24:L24"/>
    <mergeCell ref="N31:AF31"/>
    <mergeCell ref="C26:C27"/>
    <mergeCell ref="T26:U26"/>
    <mergeCell ref="D19:G19"/>
    <mergeCell ref="N24:Q24"/>
    <mergeCell ref="D25:G25"/>
    <mergeCell ref="J35:O35"/>
    <mergeCell ref="D34:R34"/>
    <mergeCell ref="D59:AF59"/>
    <mergeCell ref="D57:AF57"/>
    <mergeCell ref="N61:Q61"/>
    <mergeCell ref="E58:H58"/>
    <mergeCell ref="D61:G61"/>
    <mergeCell ref="I61:L61"/>
    <mergeCell ref="P47:AF47"/>
    <mergeCell ref="P48:AF48"/>
    <mergeCell ref="P49:AF49"/>
    <mergeCell ref="P50:AF50"/>
    <mergeCell ref="P44:AF44"/>
    <mergeCell ref="P55:AF55"/>
    <mergeCell ref="P37:AF37"/>
    <mergeCell ref="P38:AF38"/>
    <mergeCell ref="J55:O55"/>
    <mergeCell ref="J44:O44"/>
    <mergeCell ref="D62:G62"/>
    <mergeCell ref="I62:L62"/>
    <mergeCell ref="N62:Q62"/>
    <mergeCell ref="E56:H56"/>
    <mergeCell ref="J56:M56"/>
    <mergeCell ref="D60:AF60"/>
    <mergeCell ref="P51:AF51"/>
    <mergeCell ref="P52:AF52"/>
    <mergeCell ref="P53:AF53"/>
    <mergeCell ref="A58:A62"/>
    <mergeCell ref="B56:B57"/>
    <mergeCell ref="B58:B62"/>
    <mergeCell ref="AG13:AL13"/>
    <mergeCell ref="D18:G18"/>
    <mergeCell ref="N23:Q23"/>
    <mergeCell ref="P35:AF35"/>
    <mergeCell ref="J36:O36"/>
    <mergeCell ref="J37:O37"/>
    <mergeCell ref="J38:O38"/>
    <mergeCell ref="P39:AF39"/>
    <mergeCell ref="P40:AF40"/>
    <mergeCell ref="D35:H35"/>
    <mergeCell ref="D36:H36"/>
    <mergeCell ref="D37:H37"/>
    <mergeCell ref="J39:O39"/>
    <mergeCell ref="J40:O40"/>
    <mergeCell ref="N17:Q17"/>
    <mergeCell ref="L28:M28"/>
    <mergeCell ref="AE28:AF28"/>
    <mergeCell ref="B34:C34"/>
    <mergeCell ref="B63:AF63"/>
    <mergeCell ref="D41:H41"/>
    <mergeCell ref="D42:H42"/>
    <mergeCell ref="D54:H54"/>
    <mergeCell ref="J45:O45"/>
    <mergeCell ref="J46:O46"/>
    <mergeCell ref="J47:O47"/>
    <mergeCell ref="J48:O48"/>
    <mergeCell ref="J49:O49"/>
    <mergeCell ref="J50:O50"/>
    <mergeCell ref="J51:O51"/>
    <mergeCell ref="J52:O52"/>
    <mergeCell ref="J53:O53"/>
    <mergeCell ref="J54:O54"/>
    <mergeCell ref="D45:H45"/>
    <mergeCell ref="D46:H46"/>
    <mergeCell ref="D47:H47"/>
    <mergeCell ref="D48:H48"/>
    <mergeCell ref="D49:H49"/>
    <mergeCell ref="D50:H50"/>
    <mergeCell ref="D51:H51"/>
    <mergeCell ref="D52:H52"/>
    <mergeCell ref="D53:H53"/>
    <mergeCell ref="P54:AF54"/>
  </mergeCells>
  <phoneticPr fontId="2" type="Hiragana"/>
  <dataValidations xWindow="1155" yWindow="643" count="26">
    <dataValidation imeMode="halfAlpha" allowBlank="1" showInputMessage="1" showErrorMessage="1" sqref="J58:M58 J19:M19 D19:H19 J13:M13 D33:R34 D60:AF60 E58:H58 D17:G18 N23:Q25 D23:G25 I23:L25 I17:L18 N29:AF29 N27:AF27 N17:Q18 D22:AF22 N31:AF31 D3:N3 H62 M62 D61:G62 I61:L62 N61:Q62" xr:uid="{00000000-0002-0000-0000-000001000000}"/>
    <dataValidation showInputMessage="1" showErrorMessage="1" sqref="N28" xr:uid="{121139D9-AC85-49B3-9BA8-EB9552964B7D}"/>
    <dataValidation type="list" allowBlank="1" showErrorMessage="1" prompt="修了_x000a_中退_x000a_卒業_x000a_いずれかを選んでください。" sqref="AE28:AF28" xr:uid="{8E1A6998-87CF-4183-AE28-92069EB10401}">
      <formula1>"修了,中退"</formula1>
    </dataValidation>
    <dataValidation type="list" allowBlank="1" showErrorMessage="1" sqref="AE26:AF26" xr:uid="{21E91918-AB8C-4BC2-9FD4-A0DC4E3FF3E5}">
      <formula1>"卒業,中退"</formula1>
    </dataValidation>
    <dataValidation allowBlank="1" showErrorMessage="1" prompt="学科がわかる方は入力してください。" sqref="V26:AD26" xr:uid="{5215B9DE-8BC0-484A-A75A-D95873BD2BD0}"/>
    <dataValidation errorStyle="warning" imeMode="halfAlpha" allowBlank="1" showInputMessage="1" showErrorMessage="1" prompt="（例：2000/12/31）" sqref="E36:H44 E55:H55 D35:D55" xr:uid="{00000000-0002-0000-0000-000008000000}"/>
    <dataValidation allowBlank="1" showInputMessage="1" showErrorMessage="1" prompt="ない場合は入力しないでください。罰がある場合は，日付・内容・罰の内容を入力ください。" sqref="N56:AF56 I56 D56"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2:AF12" xr:uid="{9C59A054-B073-448E-9A1B-41288566AAB5}"/>
    <dataValidation imeMode="halfAlpha" allowBlank="1" showInputMessage="1" showErrorMessage="1" prompt="（例：1980/1/1）" sqref="D10:H10" xr:uid="{E9CEFDE2-CED6-4439-8566-6B1A46B36029}"/>
    <dataValidation imeMode="hiragana" allowBlank="1" showErrorMessage="1" prompt="ふりがな（ひらがな）" sqref="F5:K5 N5:S5 N7:S7" xr:uid="{00000000-0002-0000-0000-00000F000000}"/>
    <dataValidation imeMode="halfAlpha" allowBlank="1" showInputMessage="1" showErrorMessage="1" prompt="郵便番号（ﾊｲﾌﾝなし。例：1000013）" sqref="D13:G13" xr:uid="{D9B4F728-DFB9-46AB-9AB3-BACAC031701A}"/>
    <dataValidation allowBlank="1" showInputMessage="1" showErrorMessage="1" prompt="丁目，番地，号は省略して「－」（半角ﾊｲﾌﾝ）で繋いでください。_x000a_他の弁護士と事務所を共にする場合は，事務所名称・ビル名等表記を統一してください。" sqref="D14:AF14" xr:uid="{08D48EC9-3B4A-4125-8D10-80EBA4A1FF52}"/>
    <dataValidation allowBlank="1" showInputMessage="1" showErrorMessage="1" prompt="他の弁護士と事務所を共にする場合は，事務所名称・ビル名等表記を統一してください。" sqref="D16:AF16" xr:uid="{1DF430B8-E43F-4AFD-A969-FAEB18361E0D}"/>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5:AF15" xr:uid="{23BCC4BF-CC5A-496C-9554-25F322340AAD}"/>
    <dataValidation type="list" allowBlank="1" sqref="AE30:AF30" xr:uid="{00000000-0002-0000-0000-000016000000}">
      <formula1>"合格,卒業,修了,中退"</formula1>
    </dataValidation>
    <dataValidation type="list" allowBlank="1" showErrorMessage="1" sqref="D32:R32" xr:uid="{B76BF1EE-FAA7-4D91-9F31-01FBB2A315B6}">
      <formula1>"司法試験合格,司法試験第二次試験合格"</formula1>
    </dataValidation>
    <dataValidation type="list" allowBlank="1" showInputMessage="1" showErrorMessage="1" sqref="J56:M56 E56:H56" xr:uid="{00000000-0002-0000-0000-000018000000}">
      <formula1>"あり,なし"</formula1>
    </dataValidation>
    <dataValidation type="list" allowBlank="1" showInputMessage="1" prompt="法科大学院を除く大学院等。「卒業」「修了」「中退」も忘れずに入力してください。_x000a_" sqref="D30:AD30"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A5E9F0D1-0C18-4E88-B487-BBA198683FC9}"/>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6078E9B6-04DC-4C26-A3D7-460BB5118F79}"/>
    <dataValidation imeMode="hiragana" allowBlank="1" showErrorMessage="1" sqref="F7:K7" xr:uid="{47F3D206-4EE4-46D4-AAD8-A904D517619E}"/>
    <dataValidation allowBlank="1" showErrorMessage="1" prompt="ない場合は入力しないでください。罰がある場合は，日付・内容・罰の内容を入力ください。" sqref="D57:AF57"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1 D65" xr:uid="{ED05AB8C-7F71-47DE-BA84-6575603D8161}">
      <formula1>"　,✓"</formula1>
    </dataValidation>
    <dataValidation type="list" allowBlank="1" showInputMessage="1" showErrorMessage="1" sqref="D64 D66:D69 D72 D9" xr:uid="{29F9B350-D6D0-49A1-BE9C-49AF208ACC6C}">
      <formula1>"○"</formula1>
    </dataValidation>
    <dataValidation type="list" allowBlank="1" showErrorMessage="1" prompt="男性：1　女性：2" sqref="D11:H11" xr:uid="{7599D5F2-D6C8-45FB-9406-513385C79352}">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55"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11"/>
  <sheetViews>
    <sheetView view="pageBreakPreview" zoomScaleNormal="100" zoomScaleSheetLayoutView="100" workbookViewId="0">
      <selection activeCell="A10" sqref="A10"/>
    </sheetView>
  </sheetViews>
  <sheetFormatPr defaultRowHeight="13.2" x14ac:dyDescent="0.2"/>
  <cols>
    <col min="1" max="1" width="22" style="87" customWidth="1"/>
    <col min="2" max="2" width="9.109375" bestFit="1" customWidth="1"/>
    <col min="3" max="4" width="5.77734375" style="87"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2" customFormat="1" ht="17.399999999999999" customHeight="1" x14ac:dyDescent="0.2">
      <c r="A1" s="89"/>
      <c r="C1" s="89"/>
      <c r="D1" s="89"/>
      <c r="G1" s="303" t="s">
        <v>1154</v>
      </c>
      <c r="H1" s="301"/>
      <c r="I1" s="302"/>
      <c r="J1" s="302" t="s">
        <v>1148</v>
      </c>
      <c r="K1" s="302"/>
      <c r="L1" s="302" t="s">
        <v>1147</v>
      </c>
    </row>
    <row r="2" spans="1:15" s="82" customFormat="1" ht="3.6" hidden="1" customHeight="1" x14ac:dyDescent="0.2">
      <c r="A2" s="89"/>
      <c r="C2" s="89"/>
      <c r="D2" s="89"/>
      <c r="F2" s="581"/>
      <c r="G2" s="582"/>
      <c r="H2" s="582"/>
      <c r="I2" s="582"/>
      <c r="J2" s="582"/>
      <c r="K2" s="582"/>
      <c r="L2" s="582"/>
    </row>
    <row r="3" spans="1:15" s="82" customFormat="1" ht="15.6" customHeight="1" x14ac:dyDescent="0.2">
      <c r="A3" s="82" t="s">
        <v>1149</v>
      </c>
      <c r="C3" s="89"/>
      <c r="D3" s="89"/>
    </row>
    <row r="4" spans="1:15" s="82" customFormat="1" ht="25.2" customHeight="1" x14ac:dyDescent="0.2">
      <c r="A4" s="89"/>
      <c r="C4" s="89"/>
      <c r="D4" s="89"/>
      <c r="F4" s="89"/>
      <c r="G4" s="89" t="s">
        <v>1150</v>
      </c>
      <c r="H4" s="567" t="str">
        <f>データ入力シート!F6&amp;""</f>
        <v/>
      </c>
      <c r="I4" s="568"/>
      <c r="J4" s="567" t="str">
        <f>データ入力シート!N6&amp;""</f>
        <v/>
      </c>
      <c r="K4" s="583"/>
      <c r="L4" s="583"/>
    </row>
    <row r="5" spans="1:15" s="82" customFormat="1" ht="21" customHeight="1" x14ac:dyDescent="0.2">
      <c r="A5" s="586" t="s">
        <v>1151</v>
      </c>
      <c r="B5" s="587"/>
      <c r="C5" s="587"/>
      <c r="D5" s="587"/>
      <c r="E5" s="587"/>
      <c r="F5" s="587"/>
      <c r="G5" s="587"/>
      <c r="H5" s="587"/>
      <c r="I5" s="587"/>
      <c r="J5" s="587"/>
      <c r="K5" s="587"/>
      <c r="L5" s="587"/>
    </row>
    <row r="6" spans="1:15" s="82" customFormat="1" ht="15" customHeight="1" x14ac:dyDescent="0.2">
      <c r="A6" s="569" t="s">
        <v>1394</v>
      </c>
      <c r="B6" s="570"/>
      <c r="C6" s="570"/>
      <c r="D6" s="570"/>
      <c r="E6" s="570"/>
      <c r="F6" s="570"/>
      <c r="G6" s="570"/>
      <c r="H6" s="570"/>
      <c r="I6" s="570"/>
      <c r="J6" s="570"/>
      <c r="K6" s="570"/>
      <c r="L6" s="570"/>
      <c r="O6" s="304"/>
    </row>
    <row r="7" spans="1:15" s="82" customFormat="1" ht="36" customHeight="1" x14ac:dyDescent="0.2">
      <c r="A7" s="576" t="s">
        <v>1432</v>
      </c>
      <c r="B7" s="577"/>
      <c r="C7" s="577"/>
      <c r="D7" s="577"/>
      <c r="E7" s="577"/>
      <c r="F7" s="577"/>
      <c r="G7" s="577"/>
      <c r="H7" s="577"/>
      <c r="I7" s="577"/>
      <c r="J7" s="577"/>
      <c r="K7" s="577"/>
      <c r="L7" s="577"/>
      <c r="O7" s="304"/>
    </row>
    <row r="8" spans="1:15" s="82" customFormat="1" ht="20.399999999999999" customHeight="1" x14ac:dyDescent="0.2">
      <c r="A8" s="574" t="s">
        <v>1395</v>
      </c>
      <c r="B8" s="575"/>
      <c r="C8" s="575"/>
      <c r="D8" s="575"/>
      <c r="E8" s="575"/>
      <c r="F8" s="575"/>
      <c r="G8" s="575"/>
      <c r="H8" s="575"/>
      <c r="I8" s="575"/>
      <c r="J8" s="575"/>
      <c r="K8" s="575"/>
      <c r="L8" s="575"/>
      <c r="O8" s="304"/>
    </row>
    <row r="9" spans="1:15" s="82" customFormat="1" ht="38.4" customHeight="1" x14ac:dyDescent="0.2">
      <c r="A9" s="512" t="s">
        <v>1452</v>
      </c>
      <c r="B9" s="513" t="s">
        <v>1430</v>
      </c>
      <c r="C9" s="514" t="s">
        <v>1153</v>
      </c>
      <c r="D9" s="515" t="s">
        <v>1161</v>
      </c>
      <c r="E9" s="584" t="s">
        <v>1137</v>
      </c>
      <c r="F9" s="585"/>
      <c r="G9" s="585"/>
      <c r="H9" s="585"/>
      <c r="I9" s="585"/>
      <c r="J9" s="585"/>
      <c r="K9" s="585"/>
      <c r="L9" s="585"/>
    </row>
    <row r="10" spans="1:15" s="82" customFormat="1" ht="75" customHeight="1" x14ac:dyDescent="0.2">
      <c r="A10" s="527" t="s">
        <v>1305</v>
      </c>
      <c r="B10" s="305" t="s">
        <v>1152</v>
      </c>
      <c r="C10" s="536" t="s">
        <v>1376</v>
      </c>
      <c r="D10" s="528"/>
      <c r="E10" s="565" t="s">
        <v>1449</v>
      </c>
      <c r="F10" s="566"/>
      <c r="G10" s="566"/>
      <c r="H10" s="566"/>
      <c r="I10" s="566"/>
      <c r="J10" s="566"/>
      <c r="K10" s="566"/>
      <c r="L10" s="566"/>
    </row>
    <row r="11" spans="1:15" s="82" customFormat="1" ht="27" customHeight="1" x14ac:dyDescent="0.2">
      <c r="A11" s="527" t="s">
        <v>1305</v>
      </c>
      <c r="B11" s="305" t="s">
        <v>1152</v>
      </c>
      <c r="C11" s="537" t="s">
        <v>1375</v>
      </c>
      <c r="D11" s="528"/>
      <c r="E11" s="578" t="s">
        <v>1377</v>
      </c>
      <c r="F11" s="579"/>
      <c r="G11" s="579"/>
      <c r="H11" s="579"/>
      <c r="I11" s="579"/>
      <c r="J11" s="579"/>
      <c r="K11" s="579"/>
      <c r="L11" s="580"/>
    </row>
    <row r="12" spans="1:15" s="82" customFormat="1" ht="25.2" customHeight="1" x14ac:dyDescent="0.2">
      <c r="A12" s="527" t="s">
        <v>1306</v>
      </c>
      <c r="B12" s="305" t="s">
        <v>1152</v>
      </c>
      <c r="C12" s="537" t="s">
        <v>1375</v>
      </c>
      <c r="D12" s="528"/>
      <c r="E12" s="565" t="s">
        <v>1378</v>
      </c>
      <c r="F12" s="566"/>
      <c r="G12" s="566"/>
      <c r="H12" s="566"/>
      <c r="I12" s="566"/>
      <c r="J12" s="566"/>
      <c r="K12" s="566"/>
      <c r="L12" s="566"/>
    </row>
    <row r="13" spans="1:15" s="82" customFormat="1" ht="28.2" customHeight="1" x14ac:dyDescent="0.2">
      <c r="A13" s="546" t="s">
        <v>1379</v>
      </c>
      <c r="B13" s="547" t="s">
        <v>1152</v>
      </c>
      <c r="C13" s="548" t="s">
        <v>1157</v>
      </c>
      <c r="D13" s="548" t="s">
        <v>1157</v>
      </c>
      <c r="E13" s="571" t="s">
        <v>1380</v>
      </c>
      <c r="F13" s="572"/>
      <c r="G13" s="572"/>
      <c r="H13" s="572"/>
      <c r="I13" s="572"/>
      <c r="J13" s="572"/>
      <c r="K13" s="572"/>
      <c r="L13" s="573"/>
    </row>
    <row r="14" spans="1:15" s="82" customFormat="1" ht="40.200000000000003" customHeight="1" x14ac:dyDescent="0.2">
      <c r="A14" s="546" t="s">
        <v>1379</v>
      </c>
      <c r="B14" s="547" t="s">
        <v>1152</v>
      </c>
      <c r="C14" s="548" t="s">
        <v>1157</v>
      </c>
      <c r="D14" s="548" t="s">
        <v>1157</v>
      </c>
      <c r="E14" s="571" t="s">
        <v>1381</v>
      </c>
      <c r="F14" s="572"/>
      <c r="G14" s="572"/>
      <c r="H14" s="572"/>
      <c r="I14" s="572"/>
      <c r="J14" s="572"/>
      <c r="K14" s="572"/>
      <c r="L14" s="573"/>
    </row>
    <row r="15" spans="1:15" s="82" customFormat="1" ht="19.95" customHeight="1" x14ac:dyDescent="0.2">
      <c r="A15" s="527" t="s">
        <v>1271</v>
      </c>
      <c r="B15" s="305" t="s">
        <v>1152</v>
      </c>
      <c r="C15" s="537" t="s">
        <v>1155</v>
      </c>
      <c r="D15" s="537" t="s">
        <v>1162</v>
      </c>
      <c r="E15" s="565" t="s">
        <v>1158</v>
      </c>
      <c r="F15" s="566"/>
      <c r="G15" s="566"/>
      <c r="H15" s="566"/>
      <c r="I15" s="566"/>
      <c r="J15" s="566"/>
      <c r="K15" s="566"/>
      <c r="L15" s="566"/>
    </row>
    <row r="16" spans="1:15" s="82" customFormat="1" ht="19.95" customHeight="1" x14ac:dyDescent="0.2">
      <c r="A16" s="527" t="s">
        <v>1272</v>
      </c>
      <c r="B16" s="305" t="s">
        <v>1152</v>
      </c>
      <c r="C16" s="537" t="s">
        <v>1157</v>
      </c>
      <c r="D16" s="537" t="s">
        <v>1163</v>
      </c>
      <c r="E16" s="565" t="s">
        <v>1448</v>
      </c>
      <c r="F16" s="566"/>
      <c r="G16" s="566"/>
      <c r="H16" s="566"/>
      <c r="I16" s="566"/>
      <c r="J16" s="566"/>
      <c r="K16" s="566"/>
      <c r="L16" s="566"/>
    </row>
    <row r="17" spans="1:12" s="82" customFormat="1" ht="19.95" customHeight="1" x14ac:dyDescent="0.2">
      <c r="A17" s="527" t="s">
        <v>1273</v>
      </c>
      <c r="B17" s="305" t="s">
        <v>1152</v>
      </c>
      <c r="C17" s="537" t="s">
        <v>1155</v>
      </c>
      <c r="D17" s="537" t="s">
        <v>1155</v>
      </c>
      <c r="E17" s="565" t="s">
        <v>1159</v>
      </c>
      <c r="F17" s="566"/>
      <c r="G17" s="566"/>
      <c r="H17" s="566"/>
      <c r="I17" s="566"/>
      <c r="J17" s="566"/>
      <c r="K17" s="566"/>
      <c r="L17" s="566"/>
    </row>
    <row r="18" spans="1:12" s="82" customFormat="1" ht="19.95" customHeight="1" x14ac:dyDescent="0.2">
      <c r="A18" s="527" t="s">
        <v>1274</v>
      </c>
      <c r="B18" s="305" t="s">
        <v>1152</v>
      </c>
      <c r="C18" s="537" t="s">
        <v>1332</v>
      </c>
      <c r="D18" s="528"/>
      <c r="E18" s="565" t="s">
        <v>1382</v>
      </c>
      <c r="F18" s="566"/>
      <c r="G18" s="566"/>
      <c r="H18" s="566"/>
      <c r="I18" s="566"/>
      <c r="J18" s="566"/>
      <c r="K18" s="566"/>
      <c r="L18" s="566"/>
    </row>
    <row r="19" spans="1:12" s="82" customFormat="1" ht="19.95" customHeight="1" x14ac:dyDescent="0.2">
      <c r="A19" s="527" t="s">
        <v>1275</v>
      </c>
      <c r="B19" s="305" t="s">
        <v>1152</v>
      </c>
      <c r="C19" s="537" t="s">
        <v>1155</v>
      </c>
      <c r="D19" s="537" t="s">
        <v>1162</v>
      </c>
      <c r="E19" s="565" t="s">
        <v>1160</v>
      </c>
      <c r="F19" s="566"/>
      <c r="G19" s="566"/>
      <c r="H19" s="566"/>
      <c r="I19" s="566"/>
      <c r="J19" s="566"/>
      <c r="K19" s="566"/>
      <c r="L19" s="566"/>
    </row>
    <row r="20" spans="1:12" s="82" customFormat="1" ht="19.95" customHeight="1" x14ac:dyDescent="0.2">
      <c r="A20" s="527" t="s">
        <v>1276</v>
      </c>
      <c r="B20" s="305" t="s">
        <v>1152</v>
      </c>
      <c r="C20" s="537" t="s">
        <v>1155</v>
      </c>
      <c r="D20" s="528"/>
      <c r="E20" s="565" t="s">
        <v>1308</v>
      </c>
      <c r="F20" s="566"/>
      <c r="G20" s="566"/>
      <c r="H20" s="566"/>
      <c r="I20" s="566"/>
      <c r="J20" s="566"/>
      <c r="K20" s="566"/>
      <c r="L20" s="566"/>
    </row>
    <row r="21" spans="1:12" s="82" customFormat="1" ht="40.200000000000003" customHeight="1" x14ac:dyDescent="0.2">
      <c r="A21" s="540" t="s">
        <v>1450</v>
      </c>
      <c r="B21" s="305" t="s">
        <v>1152</v>
      </c>
      <c r="C21" s="537" t="s">
        <v>1155</v>
      </c>
      <c r="D21" s="528"/>
      <c r="E21" s="588" t="s">
        <v>1451</v>
      </c>
      <c r="F21" s="589"/>
      <c r="G21" s="589"/>
      <c r="H21" s="589"/>
      <c r="I21" s="589"/>
      <c r="J21" s="589"/>
      <c r="K21" s="589"/>
      <c r="L21" s="590"/>
    </row>
    <row r="22" spans="1:12" s="82" customFormat="1" ht="40.200000000000003" customHeight="1" x14ac:dyDescent="0.2">
      <c r="A22" s="527" t="s">
        <v>1399</v>
      </c>
      <c r="B22" s="305" t="s">
        <v>1152</v>
      </c>
      <c r="C22" s="537" t="s">
        <v>1155</v>
      </c>
      <c r="D22" s="537" t="s">
        <v>1155</v>
      </c>
      <c r="E22" s="578" t="s">
        <v>1402</v>
      </c>
      <c r="F22" s="579"/>
      <c r="G22" s="579"/>
      <c r="H22" s="579"/>
      <c r="I22" s="579"/>
      <c r="J22" s="579"/>
      <c r="K22" s="579"/>
      <c r="L22" s="580"/>
    </row>
    <row r="23" spans="1:12" s="82" customFormat="1" ht="46.95" customHeight="1" x14ac:dyDescent="0.2">
      <c r="A23" s="527" t="s">
        <v>1400</v>
      </c>
      <c r="B23" s="305" t="s">
        <v>1152</v>
      </c>
      <c r="C23" s="537" t="s">
        <v>1155</v>
      </c>
      <c r="D23" s="537" t="s">
        <v>1155</v>
      </c>
      <c r="E23" s="578" t="s">
        <v>1403</v>
      </c>
      <c r="F23" s="579"/>
      <c r="G23" s="579"/>
      <c r="H23" s="579"/>
      <c r="I23" s="579"/>
      <c r="J23" s="579"/>
      <c r="K23" s="579"/>
      <c r="L23" s="580"/>
    </row>
    <row r="24" spans="1:12" s="82" customFormat="1" ht="28.95" customHeight="1" x14ac:dyDescent="0.2">
      <c r="A24" s="527" t="s">
        <v>1401</v>
      </c>
      <c r="B24" s="305" t="s">
        <v>1152</v>
      </c>
      <c r="C24" s="537" t="s">
        <v>1155</v>
      </c>
      <c r="D24" s="537" t="s">
        <v>1155</v>
      </c>
      <c r="E24" s="578" t="s">
        <v>1404</v>
      </c>
      <c r="F24" s="579"/>
      <c r="G24" s="579"/>
      <c r="H24" s="579"/>
      <c r="I24" s="579"/>
      <c r="J24" s="579"/>
      <c r="K24" s="579"/>
      <c r="L24" s="580"/>
    </row>
    <row r="25" spans="1:12" s="82" customFormat="1" ht="40.200000000000003" customHeight="1" x14ac:dyDescent="0.2">
      <c r="A25" s="529" t="s">
        <v>1396</v>
      </c>
      <c r="B25" s="305" t="s">
        <v>1152</v>
      </c>
      <c r="C25" s="537" t="s">
        <v>1155</v>
      </c>
      <c r="D25" s="537" t="s">
        <v>1155</v>
      </c>
      <c r="E25" s="565" t="s">
        <v>1434</v>
      </c>
      <c r="F25" s="566"/>
      <c r="G25" s="566"/>
      <c r="H25" s="566"/>
      <c r="I25" s="566"/>
      <c r="J25" s="566"/>
      <c r="K25" s="566"/>
      <c r="L25" s="566"/>
    </row>
    <row r="26" spans="1:12" s="82" customFormat="1" ht="36.6" customHeight="1" x14ac:dyDescent="0.2">
      <c r="A26" s="529" t="s">
        <v>1397</v>
      </c>
      <c r="B26" s="305" t="s">
        <v>1152</v>
      </c>
      <c r="C26" s="537" t="s">
        <v>1156</v>
      </c>
      <c r="D26" s="537" t="s">
        <v>1163</v>
      </c>
      <c r="E26" s="561" t="s">
        <v>1383</v>
      </c>
      <c r="F26" s="562"/>
      <c r="G26" s="562"/>
      <c r="H26" s="562"/>
      <c r="I26" s="562"/>
      <c r="J26" s="562"/>
      <c r="K26" s="562"/>
      <c r="L26" s="562"/>
    </row>
    <row r="27" spans="1:12" s="82" customFormat="1" ht="18" customHeight="1" x14ac:dyDescent="0.2">
      <c r="A27" s="563" t="s">
        <v>1398</v>
      </c>
      <c r="B27" s="305" t="s">
        <v>1152</v>
      </c>
      <c r="C27" s="537" t="s">
        <v>1156</v>
      </c>
      <c r="D27" s="537" t="s">
        <v>1163</v>
      </c>
      <c r="E27" s="561" t="s">
        <v>1277</v>
      </c>
      <c r="F27" s="562"/>
      <c r="G27" s="562"/>
      <c r="H27" s="562"/>
      <c r="I27" s="562"/>
      <c r="J27" s="562"/>
      <c r="K27" s="562"/>
      <c r="L27" s="562"/>
    </row>
    <row r="28" spans="1:12" s="82" customFormat="1" ht="18" customHeight="1" x14ac:dyDescent="0.2">
      <c r="A28" s="564"/>
      <c r="B28" s="305" t="s">
        <v>1152</v>
      </c>
      <c r="C28" s="537" t="s">
        <v>1156</v>
      </c>
      <c r="D28" s="537" t="s">
        <v>1157</v>
      </c>
      <c r="E28" s="561" t="s">
        <v>1278</v>
      </c>
      <c r="F28" s="562"/>
      <c r="G28" s="562"/>
      <c r="H28" s="562"/>
      <c r="I28" s="562"/>
      <c r="J28" s="562"/>
      <c r="K28" s="562"/>
      <c r="L28" s="562"/>
    </row>
    <row r="29" spans="1:12" s="82" customFormat="1" ht="58.95" customHeight="1" x14ac:dyDescent="0.2">
      <c r="A29" s="530" t="s">
        <v>1439</v>
      </c>
      <c r="B29" s="305" t="s">
        <v>1152</v>
      </c>
      <c r="C29" s="537" t="s">
        <v>1155</v>
      </c>
      <c r="D29" s="528"/>
      <c r="E29" s="561" t="s">
        <v>1364</v>
      </c>
      <c r="F29" s="562"/>
      <c r="G29" s="562"/>
      <c r="H29" s="562"/>
      <c r="I29" s="562"/>
      <c r="J29" s="562"/>
      <c r="K29" s="562"/>
      <c r="L29" s="562"/>
    </row>
    <row r="30" spans="1:12" s="82" customFormat="1" ht="19.95" customHeight="1" x14ac:dyDescent="0.2">
      <c r="A30" s="89"/>
      <c r="C30" s="89"/>
      <c r="D30" s="89"/>
    </row>
    <row r="31" spans="1:12" s="82" customFormat="1" ht="19.95" customHeight="1" x14ac:dyDescent="0.2">
      <c r="A31" s="89"/>
      <c r="C31" s="89"/>
      <c r="D31" s="89"/>
    </row>
    <row r="32" spans="1:12" s="82" customFormat="1" ht="19.95" customHeight="1" x14ac:dyDescent="0.2">
      <c r="A32" s="89"/>
      <c r="C32" s="89"/>
      <c r="D32" s="89"/>
    </row>
    <row r="33" spans="1:4" s="82" customFormat="1" ht="19.95" customHeight="1" x14ac:dyDescent="0.2">
      <c r="A33" s="89"/>
      <c r="C33" s="89"/>
      <c r="D33" s="89"/>
    </row>
    <row r="34" spans="1:4" s="82" customFormat="1" ht="19.95" customHeight="1" x14ac:dyDescent="0.2">
      <c r="A34" s="89"/>
      <c r="C34" s="89"/>
      <c r="D34" s="89"/>
    </row>
    <row r="35" spans="1:4" s="82" customFormat="1" ht="19.95" customHeight="1" x14ac:dyDescent="0.2">
      <c r="A35" s="89"/>
      <c r="C35" s="89"/>
      <c r="D35" s="89"/>
    </row>
    <row r="36" spans="1:4" s="82" customFormat="1" ht="19.95" customHeight="1" x14ac:dyDescent="0.2">
      <c r="A36" s="89"/>
      <c r="C36" s="89"/>
      <c r="D36" s="89"/>
    </row>
    <row r="37" spans="1:4" s="82" customFormat="1" ht="19.95" customHeight="1" x14ac:dyDescent="0.2">
      <c r="A37" s="89"/>
      <c r="C37" s="89"/>
      <c r="D37" s="89"/>
    </row>
    <row r="38" spans="1:4" s="82" customFormat="1" ht="19.95" customHeight="1" x14ac:dyDescent="0.2">
      <c r="A38" s="89"/>
      <c r="C38" s="89"/>
      <c r="D38" s="89"/>
    </row>
    <row r="39" spans="1:4" s="82" customFormat="1" ht="19.95" customHeight="1" x14ac:dyDescent="0.2">
      <c r="A39" s="89"/>
      <c r="C39" s="89"/>
      <c r="D39" s="89"/>
    </row>
    <row r="40" spans="1:4" s="82" customFormat="1" ht="19.95" customHeight="1" x14ac:dyDescent="0.2">
      <c r="A40" s="89"/>
      <c r="C40" s="89"/>
      <c r="D40" s="89"/>
    </row>
    <row r="41" spans="1:4" s="82" customFormat="1" ht="19.95" customHeight="1" x14ac:dyDescent="0.2">
      <c r="A41" s="89"/>
      <c r="C41" s="89"/>
      <c r="D41" s="89"/>
    </row>
    <row r="42" spans="1:4" s="82" customFormat="1" ht="19.95" customHeight="1" x14ac:dyDescent="0.2">
      <c r="A42" s="89"/>
      <c r="C42" s="89"/>
      <c r="D42" s="89"/>
    </row>
    <row r="43" spans="1:4" s="82" customFormat="1" ht="19.95" customHeight="1" x14ac:dyDescent="0.2">
      <c r="A43" s="89"/>
      <c r="C43" s="89"/>
      <c r="D43" s="89"/>
    </row>
    <row r="44" spans="1:4" s="82" customFormat="1" ht="19.95" customHeight="1" x14ac:dyDescent="0.2">
      <c r="A44" s="89"/>
      <c r="C44" s="89"/>
      <c r="D44" s="89"/>
    </row>
    <row r="45" spans="1:4" s="82" customFormat="1" ht="19.95" customHeight="1" x14ac:dyDescent="0.2">
      <c r="A45" s="89"/>
      <c r="C45" s="89"/>
      <c r="D45" s="89"/>
    </row>
    <row r="46" spans="1:4" s="82" customFormat="1" ht="19.95" customHeight="1" x14ac:dyDescent="0.2">
      <c r="A46" s="89"/>
      <c r="C46" s="89"/>
      <c r="D46" s="89"/>
    </row>
    <row r="47" spans="1:4" s="82" customFormat="1" ht="19.95" customHeight="1" x14ac:dyDescent="0.2">
      <c r="A47" s="89"/>
      <c r="C47" s="89"/>
      <c r="D47" s="89"/>
    </row>
    <row r="48" spans="1:4" s="82" customFormat="1" ht="19.95" customHeight="1" x14ac:dyDescent="0.2">
      <c r="A48" s="89"/>
      <c r="C48" s="89"/>
      <c r="D48" s="89"/>
    </row>
    <row r="49" spans="1:4" s="82" customFormat="1" ht="19.95" customHeight="1" x14ac:dyDescent="0.2">
      <c r="A49" s="89"/>
      <c r="C49" s="89"/>
      <c r="D49" s="89"/>
    </row>
    <row r="50" spans="1:4" s="82" customFormat="1" ht="19.95" customHeight="1" x14ac:dyDescent="0.2">
      <c r="A50" s="89"/>
      <c r="C50" s="89"/>
      <c r="D50" s="89"/>
    </row>
    <row r="51" spans="1:4" s="82" customFormat="1" ht="19.95" customHeight="1" x14ac:dyDescent="0.2">
      <c r="A51" s="89"/>
      <c r="C51" s="89"/>
      <c r="D51" s="89"/>
    </row>
    <row r="52" spans="1:4" s="82" customFormat="1" ht="19.95" customHeight="1" x14ac:dyDescent="0.2">
      <c r="A52" s="89"/>
      <c r="C52" s="89"/>
      <c r="D52" s="89"/>
    </row>
    <row r="53" spans="1:4" s="82" customFormat="1" ht="19.95" customHeight="1" x14ac:dyDescent="0.2">
      <c r="A53" s="89"/>
      <c r="C53" s="89"/>
      <c r="D53" s="89"/>
    </row>
    <row r="54" spans="1:4" s="82" customFormat="1" ht="19.95" customHeight="1" x14ac:dyDescent="0.2">
      <c r="A54" s="89"/>
      <c r="C54" s="89"/>
      <c r="D54" s="89"/>
    </row>
    <row r="55" spans="1:4" s="82" customFormat="1" ht="19.95" customHeight="1" x14ac:dyDescent="0.2">
      <c r="A55" s="89"/>
      <c r="C55" s="89"/>
      <c r="D55" s="89"/>
    </row>
    <row r="56" spans="1:4" s="82" customFormat="1" ht="19.95" customHeight="1" x14ac:dyDescent="0.2">
      <c r="A56" s="89"/>
      <c r="C56" s="89"/>
      <c r="D56" s="89"/>
    </row>
    <row r="57" spans="1:4" s="82" customFormat="1" ht="19.95" customHeight="1" x14ac:dyDescent="0.2">
      <c r="A57" s="89"/>
      <c r="C57" s="89"/>
      <c r="D57" s="89"/>
    </row>
    <row r="58" spans="1:4" s="82" customFormat="1" ht="19.95" customHeight="1" x14ac:dyDescent="0.2">
      <c r="A58" s="89"/>
      <c r="C58" s="89"/>
      <c r="D58" s="89"/>
    </row>
    <row r="59" spans="1:4" s="82" customFormat="1" ht="19.95" customHeight="1" x14ac:dyDescent="0.2">
      <c r="A59" s="89"/>
      <c r="C59" s="89"/>
      <c r="D59" s="89"/>
    </row>
    <row r="60" spans="1:4" s="82" customFormat="1" ht="19.95" customHeight="1" x14ac:dyDescent="0.2">
      <c r="A60" s="89"/>
      <c r="C60" s="89"/>
      <c r="D60" s="89"/>
    </row>
    <row r="61" spans="1:4" s="82" customFormat="1" ht="19.95" customHeight="1" x14ac:dyDescent="0.2">
      <c r="A61" s="89"/>
      <c r="C61" s="89"/>
      <c r="D61" s="89"/>
    </row>
    <row r="62" spans="1:4" s="82" customFormat="1" ht="19.95" customHeight="1" x14ac:dyDescent="0.2">
      <c r="A62" s="89"/>
      <c r="C62" s="89"/>
      <c r="D62" s="89"/>
    </row>
    <row r="63" spans="1:4" s="82" customFormat="1" ht="19.95" customHeight="1" x14ac:dyDescent="0.2">
      <c r="A63" s="89"/>
      <c r="C63" s="89"/>
      <c r="D63" s="89"/>
    </row>
    <row r="64" spans="1:4" s="82" customFormat="1" ht="19.95" customHeight="1" x14ac:dyDescent="0.2">
      <c r="A64" s="89"/>
      <c r="C64" s="89"/>
      <c r="D64" s="89"/>
    </row>
    <row r="65" spans="1:4" s="82" customFormat="1" ht="19.95" customHeight="1" x14ac:dyDescent="0.2">
      <c r="A65" s="89"/>
      <c r="C65" s="89"/>
      <c r="D65" s="89"/>
    </row>
    <row r="66" spans="1:4" s="82" customFormat="1" ht="19.95" customHeight="1" x14ac:dyDescent="0.2">
      <c r="A66" s="89"/>
      <c r="C66" s="89"/>
      <c r="D66" s="89"/>
    </row>
    <row r="67" spans="1:4" s="82" customFormat="1" ht="19.95" customHeight="1" x14ac:dyDescent="0.2">
      <c r="A67" s="89"/>
      <c r="C67" s="89"/>
      <c r="D67" s="89"/>
    </row>
    <row r="68" spans="1:4" s="82" customFormat="1" ht="19.95" customHeight="1" x14ac:dyDescent="0.2">
      <c r="A68" s="89"/>
      <c r="C68" s="89"/>
      <c r="D68" s="89"/>
    </row>
    <row r="69" spans="1:4" s="82" customFormat="1" ht="19.95" customHeight="1" x14ac:dyDescent="0.2">
      <c r="A69" s="89"/>
      <c r="C69" s="89"/>
      <c r="D69" s="89"/>
    </row>
    <row r="70" spans="1:4" s="82" customFormat="1" ht="19.95" customHeight="1" x14ac:dyDescent="0.2">
      <c r="A70" s="89"/>
      <c r="C70" s="89"/>
      <c r="D70" s="89"/>
    </row>
    <row r="71" spans="1:4" s="82" customFormat="1" ht="19.95" customHeight="1" x14ac:dyDescent="0.2">
      <c r="A71" s="89"/>
      <c r="C71" s="89"/>
      <c r="D71" s="89"/>
    </row>
    <row r="72" spans="1:4" s="82" customFormat="1" ht="19.95" customHeight="1" x14ac:dyDescent="0.2">
      <c r="A72" s="89"/>
      <c r="C72" s="89"/>
      <c r="D72" s="89"/>
    </row>
    <row r="73" spans="1:4" s="82" customFormat="1" ht="19.95" customHeight="1" x14ac:dyDescent="0.2">
      <c r="A73" s="89"/>
      <c r="C73" s="89"/>
      <c r="D73" s="89"/>
    </row>
    <row r="74" spans="1:4" s="82" customFormat="1" ht="19.95" customHeight="1" x14ac:dyDescent="0.2">
      <c r="A74" s="89"/>
      <c r="C74" s="89"/>
      <c r="D74" s="89"/>
    </row>
    <row r="75" spans="1:4" s="82" customFormat="1" ht="19.95" customHeight="1" x14ac:dyDescent="0.2">
      <c r="A75" s="89"/>
      <c r="C75" s="89"/>
      <c r="D75" s="89"/>
    </row>
    <row r="76" spans="1:4" s="82" customFormat="1" ht="19.95" customHeight="1" x14ac:dyDescent="0.2">
      <c r="A76" s="89"/>
      <c r="C76" s="89"/>
      <c r="D76" s="89"/>
    </row>
    <row r="77" spans="1:4" s="82" customFormat="1" ht="19.95" customHeight="1" x14ac:dyDescent="0.2">
      <c r="A77" s="89"/>
      <c r="C77" s="89"/>
      <c r="D77" s="89"/>
    </row>
    <row r="78" spans="1:4" s="82" customFormat="1" ht="19.95" customHeight="1" x14ac:dyDescent="0.2">
      <c r="A78" s="89"/>
      <c r="C78" s="89"/>
      <c r="D78" s="89"/>
    </row>
    <row r="79" spans="1:4" s="82" customFormat="1" ht="19.95" customHeight="1" x14ac:dyDescent="0.2">
      <c r="A79" s="89"/>
      <c r="C79" s="89"/>
      <c r="D79" s="89"/>
    </row>
    <row r="80" spans="1:4" s="82" customFormat="1" ht="19.95" customHeight="1" x14ac:dyDescent="0.2">
      <c r="A80" s="89"/>
      <c r="C80" s="89"/>
      <c r="D80" s="89"/>
    </row>
    <row r="81" spans="1:4" s="82" customFormat="1" ht="19.95" customHeight="1" x14ac:dyDescent="0.2">
      <c r="A81" s="89"/>
      <c r="C81" s="89"/>
      <c r="D81" s="89"/>
    </row>
    <row r="82" spans="1:4" s="82" customFormat="1" ht="19.95" customHeight="1" x14ac:dyDescent="0.2">
      <c r="A82" s="89"/>
      <c r="C82" s="89"/>
      <c r="D82" s="89"/>
    </row>
    <row r="83" spans="1:4" s="82" customFormat="1" ht="19.95" customHeight="1" x14ac:dyDescent="0.2">
      <c r="A83" s="89"/>
      <c r="C83" s="89"/>
      <c r="D83" s="89"/>
    </row>
    <row r="84" spans="1:4" s="82" customFormat="1" ht="19.95" customHeight="1" x14ac:dyDescent="0.2">
      <c r="A84" s="89"/>
      <c r="C84" s="89"/>
      <c r="D84" s="89"/>
    </row>
    <row r="85" spans="1:4" s="82" customFormat="1" ht="19.95" customHeight="1" x14ac:dyDescent="0.2">
      <c r="A85" s="89"/>
      <c r="C85" s="89"/>
      <c r="D85" s="89"/>
    </row>
    <row r="86" spans="1:4" s="82" customFormat="1" ht="19.95" customHeight="1" x14ac:dyDescent="0.2">
      <c r="A86" s="89"/>
      <c r="C86" s="89"/>
      <c r="D86" s="89"/>
    </row>
    <row r="87" spans="1:4" s="82" customFormat="1" ht="19.95" customHeight="1" x14ac:dyDescent="0.2">
      <c r="A87" s="89"/>
      <c r="C87" s="89"/>
      <c r="D87" s="89"/>
    </row>
    <row r="88" spans="1:4" s="82" customFormat="1" ht="19.95" customHeight="1" x14ac:dyDescent="0.2">
      <c r="A88" s="89"/>
      <c r="C88" s="89"/>
      <c r="D88" s="89"/>
    </row>
    <row r="89" spans="1:4" s="82" customFormat="1" ht="19.95" customHeight="1" x14ac:dyDescent="0.2">
      <c r="A89" s="89"/>
      <c r="C89" s="89"/>
      <c r="D89" s="89"/>
    </row>
    <row r="90" spans="1:4" s="82" customFormat="1" ht="19.95" customHeight="1" x14ac:dyDescent="0.2">
      <c r="A90" s="89"/>
      <c r="C90" s="89"/>
      <c r="D90" s="89"/>
    </row>
    <row r="91" spans="1:4" s="82" customFormat="1" ht="19.95" customHeight="1" x14ac:dyDescent="0.2">
      <c r="A91" s="89"/>
      <c r="C91" s="89"/>
      <c r="D91" s="89"/>
    </row>
    <row r="92" spans="1:4" s="82" customFormat="1" ht="19.95" customHeight="1" x14ac:dyDescent="0.2">
      <c r="A92" s="89"/>
      <c r="C92" s="89"/>
      <c r="D92" s="89"/>
    </row>
    <row r="93" spans="1:4" s="82" customFormat="1" ht="19.95" customHeight="1" x14ac:dyDescent="0.2">
      <c r="A93" s="89"/>
      <c r="C93" s="89"/>
      <c r="D93" s="89"/>
    </row>
    <row r="94" spans="1:4" s="82" customFormat="1" ht="19.95" customHeight="1" x14ac:dyDescent="0.2">
      <c r="A94" s="89"/>
      <c r="C94" s="89"/>
      <c r="D94" s="89"/>
    </row>
    <row r="95" spans="1:4" s="82" customFormat="1" ht="19.95" customHeight="1" x14ac:dyDescent="0.2">
      <c r="A95" s="89"/>
      <c r="C95" s="89"/>
      <c r="D95" s="89"/>
    </row>
    <row r="96" spans="1:4" s="82" customFormat="1" ht="19.95" customHeight="1" x14ac:dyDescent="0.2">
      <c r="A96" s="89"/>
      <c r="C96" s="89"/>
      <c r="D96" s="89"/>
    </row>
    <row r="97" spans="1:4" s="82" customFormat="1" ht="19.95" customHeight="1" x14ac:dyDescent="0.2">
      <c r="A97" s="89"/>
      <c r="C97" s="89"/>
      <c r="D97" s="89"/>
    </row>
    <row r="98" spans="1:4" s="82" customFormat="1" ht="19.95" customHeight="1" x14ac:dyDescent="0.2">
      <c r="A98" s="89"/>
      <c r="C98" s="89"/>
      <c r="D98" s="89"/>
    </row>
    <row r="99" spans="1:4" s="82" customFormat="1" ht="19.95" customHeight="1" x14ac:dyDescent="0.2">
      <c r="A99" s="89"/>
      <c r="C99" s="89"/>
      <c r="D99" s="89"/>
    </row>
    <row r="100" spans="1:4" s="82" customFormat="1" ht="19.95" customHeight="1" x14ac:dyDescent="0.2">
      <c r="A100" s="89"/>
      <c r="C100" s="89"/>
      <c r="D100" s="89"/>
    </row>
    <row r="101" spans="1:4" s="82" customFormat="1" ht="19.95" customHeight="1" x14ac:dyDescent="0.2">
      <c r="A101" s="89"/>
      <c r="C101" s="89"/>
      <c r="D101" s="89"/>
    </row>
    <row r="102" spans="1:4" s="82" customFormat="1" ht="19.95" customHeight="1" x14ac:dyDescent="0.2">
      <c r="A102" s="89"/>
      <c r="C102" s="89"/>
      <c r="D102" s="89"/>
    </row>
    <row r="103" spans="1:4" s="82" customFormat="1" ht="19.95" customHeight="1" x14ac:dyDescent="0.2">
      <c r="A103" s="89"/>
      <c r="C103" s="89"/>
      <c r="D103" s="89"/>
    </row>
    <row r="104" spans="1:4" s="82" customFormat="1" ht="19.95" customHeight="1" x14ac:dyDescent="0.2">
      <c r="A104" s="89"/>
      <c r="C104" s="89"/>
      <c r="D104" s="89"/>
    </row>
    <row r="105" spans="1:4" s="82" customFormat="1" ht="19.95" customHeight="1" x14ac:dyDescent="0.2">
      <c r="A105" s="89"/>
      <c r="C105" s="89"/>
      <c r="D105" s="89"/>
    </row>
    <row r="106" spans="1:4" s="82" customFormat="1" ht="19.95" customHeight="1" x14ac:dyDescent="0.2">
      <c r="A106" s="89"/>
      <c r="C106" s="89"/>
      <c r="D106" s="89"/>
    </row>
    <row r="107" spans="1:4" s="82" customFormat="1" ht="19.95" customHeight="1" x14ac:dyDescent="0.2">
      <c r="A107" s="89"/>
      <c r="C107" s="89"/>
      <c r="D107" s="89"/>
    </row>
    <row r="108" spans="1:4" s="82" customFormat="1" ht="19.95" customHeight="1" x14ac:dyDescent="0.2">
      <c r="A108" s="89"/>
      <c r="C108" s="89"/>
      <c r="D108" s="89"/>
    </row>
    <row r="109" spans="1:4" s="82" customFormat="1" ht="19.95" customHeight="1" x14ac:dyDescent="0.2">
      <c r="A109" s="89"/>
      <c r="C109" s="89"/>
      <c r="D109" s="89"/>
    </row>
    <row r="110" spans="1:4" s="82" customFormat="1" ht="19.95" customHeight="1" x14ac:dyDescent="0.2">
      <c r="A110" s="89"/>
      <c r="C110" s="89"/>
      <c r="D110" s="89"/>
    </row>
    <row r="111" spans="1:4" s="82" customFormat="1" ht="19.95" customHeight="1" x14ac:dyDescent="0.2">
      <c r="A111" s="89"/>
      <c r="C111" s="89"/>
      <c r="D111" s="89"/>
    </row>
    <row r="112" spans="1:4" s="82" customFormat="1" ht="19.95" customHeight="1" x14ac:dyDescent="0.2">
      <c r="A112" s="89"/>
      <c r="C112" s="89"/>
      <c r="D112" s="89"/>
    </row>
    <row r="113" spans="1:4" s="82" customFormat="1" ht="19.95" customHeight="1" x14ac:dyDescent="0.2">
      <c r="A113" s="89"/>
      <c r="C113" s="89"/>
      <c r="D113" s="89"/>
    </row>
    <row r="114" spans="1:4" s="82" customFormat="1" ht="19.95" customHeight="1" x14ac:dyDescent="0.2">
      <c r="A114" s="89"/>
      <c r="C114" s="89"/>
      <c r="D114" s="89"/>
    </row>
    <row r="115" spans="1:4" s="82" customFormat="1" ht="19.95" customHeight="1" x14ac:dyDescent="0.2">
      <c r="A115" s="89"/>
      <c r="C115" s="89"/>
      <c r="D115" s="89"/>
    </row>
    <row r="116" spans="1:4" s="82" customFormat="1" ht="19.95" customHeight="1" x14ac:dyDescent="0.2">
      <c r="A116" s="89"/>
      <c r="C116" s="89"/>
      <c r="D116" s="89"/>
    </row>
    <row r="117" spans="1:4" s="82" customFormat="1" ht="19.95" customHeight="1" x14ac:dyDescent="0.2">
      <c r="A117" s="89"/>
      <c r="C117" s="89"/>
      <c r="D117" s="89"/>
    </row>
    <row r="118" spans="1:4" s="82" customFormat="1" ht="19.95" customHeight="1" x14ac:dyDescent="0.2">
      <c r="A118" s="89"/>
      <c r="C118" s="89"/>
      <c r="D118" s="89"/>
    </row>
    <row r="119" spans="1:4" s="82" customFormat="1" ht="19.95" customHeight="1" x14ac:dyDescent="0.2">
      <c r="A119" s="89"/>
      <c r="C119" s="89"/>
      <c r="D119" s="89"/>
    </row>
    <row r="120" spans="1:4" s="82" customFormat="1" ht="19.95" customHeight="1" x14ac:dyDescent="0.2">
      <c r="A120" s="89"/>
      <c r="C120" s="89"/>
      <c r="D120" s="89"/>
    </row>
    <row r="121" spans="1:4" s="82" customFormat="1" ht="19.95" customHeight="1" x14ac:dyDescent="0.2">
      <c r="A121" s="89"/>
      <c r="C121" s="89"/>
      <c r="D121" s="89"/>
    </row>
    <row r="122" spans="1:4" s="82" customFormat="1" ht="19.95" customHeight="1" x14ac:dyDescent="0.2">
      <c r="A122" s="89"/>
      <c r="C122" s="89"/>
      <c r="D122" s="89"/>
    </row>
    <row r="123" spans="1:4" s="82" customFormat="1" ht="19.95" customHeight="1" x14ac:dyDescent="0.2">
      <c r="A123" s="89"/>
      <c r="C123" s="89"/>
      <c r="D123" s="89"/>
    </row>
    <row r="124" spans="1:4" s="82" customFormat="1" ht="19.95" customHeight="1" x14ac:dyDescent="0.2">
      <c r="A124" s="89"/>
      <c r="C124" s="89"/>
      <c r="D124" s="89"/>
    </row>
    <row r="125" spans="1:4" s="82" customFormat="1" ht="19.95" customHeight="1" x14ac:dyDescent="0.2">
      <c r="A125" s="89"/>
      <c r="C125" s="89"/>
      <c r="D125" s="89"/>
    </row>
    <row r="126" spans="1:4" s="82" customFormat="1" ht="19.95" customHeight="1" x14ac:dyDescent="0.2">
      <c r="A126" s="89"/>
      <c r="C126" s="89"/>
      <c r="D126" s="89"/>
    </row>
    <row r="127" spans="1:4" s="82" customFormat="1" ht="19.95" customHeight="1" x14ac:dyDescent="0.2">
      <c r="A127" s="89"/>
      <c r="C127" s="89"/>
      <c r="D127" s="89"/>
    </row>
    <row r="128" spans="1:4" s="82" customFormat="1" ht="19.95" customHeight="1" x14ac:dyDescent="0.2">
      <c r="A128" s="89"/>
      <c r="C128" s="89"/>
      <c r="D128" s="89"/>
    </row>
    <row r="129" spans="1:4" s="82" customFormat="1" ht="19.95" customHeight="1" x14ac:dyDescent="0.2">
      <c r="A129" s="89"/>
      <c r="C129" s="89"/>
      <c r="D129" s="89"/>
    </row>
    <row r="130" spans="1:4" s="82" customFormat="1" ht="19.95" customHeight="1" x14ac:dyDescent="0.2">
      <c r="A130" s="89"/>
      <c r="C130" s="89"/>
      <c r="D130" s="89"/>
    </row>
    <row r="131" spans="1:4" s="82" customFormat="1" ht="19.95" customHeight="1" x14ac:dyDescent="0.2">
      <c r="A131" s="89"/>
      <c r="C131" s="89"/>
      <c r="D131" s="89"/>
    </row>
    <row r="132" spans="1:4" s="82" customFormat="1" ht="19.95" customHeight="1" x14ac:dyDescent="0.2">
      <c r="A132" s="89"/>
      <c r="C132" s="89"/>
      <c r="D132" s="89"/>
    </row>
    <row r="133" spans="1:4" s="82" customFormat="1" ht="19.95" customHeight="1" x14ac:dyDescent="0.2">
      <c r="A133" s="89"/>
      <c r="C133" s="89"/>
      <c r="D133" s="89"/>
    </row>
    <row r="134" spans="1:4" s="82" customFormat="1" ht="19.95" customHeight="1" x14ac:dyDescent="0.2">
      <c r="A134" s="89"/>
      <c r="C134" s="89"/>
      <c r="D134" s="89"/>
    </row>
    <row r="135" spans="1:4" s="82" customFormat="1" ht="19.95" customHeight="1" x14ac:dyDescent="0.2">
      <c r="A135" s="89"/>
      <c r="C135" s="89"/>
      <c r="D135" s="89"/>
    </row>
    <row r="136" spans="1:4" s="82" customFormat="1" ht="19.95" customHeight="1" x14ac:dyDescent="0.2">
      <c r="A136" s="89"/>
      <c r="C136" s="89"/>
      <c r="D136" s="89"/>
    </row>
    <row r="137" spans="1:4" s="82" customFormat="1" ht="19.95" customHeight="1" x14ac:dyDescent="0.2">
      <c r="A137" s="89"/>
      <c r="C137" s="89"/>
      <c r="D137" s="89"/>
    </row>
    <row r="138" spans="1:4" s="82" customFormat="1" ht="19.95" customHeight="1" x14ac:dyDescent="0.2">
      <c r="A138" s="89"/>
      <c r="C138" s="89"/>
      <c r="D138" s="89"/>
    </row>
    <row r="139" spans="1:4" s="82" customFormat="1" ht="19.95" customHeight="1" x14ac:dyDescent="0.2">
      <c r="A139" s="89"/>
      <c r="C139" s="89"/>
      <c r="D139" s="89"/>
    </row>
    <row r="140" spans="1:4" s="82" customFormat="1" ht="19.95" customHeight="1" x14ac:dyDescent="0.2">
      <c r="A140" s="89"/>
      <c r="C140" s="89"/>
      <c r="D140" s="89"/>
    </row>
    <row r="141" spans="1:4" s="82" customFormat="1" ht="19.95" customHeight="1" x14ac:dyDescent="0.2">
      <c r="A141" s="89"/>
      <c r="C141" s="89"/>
      <c r="D141" s="89"/>
    </row>
    <row r="142" spans="1:4" s="82" customFormat="1" ht="19.95" customHeight="1" x14ac:dyDescent="0.2">
      <c r="A142" s="89"/>
      <c r="C142" s="89"/>
      <c r="D142" s="89"/>
    </row>
    <row r="143" spans="1:4" s="82" customFormat="1" ht="19.95" customHeight="1" x14ac:dyDescent="0.2">
      <c r="A143" s="89"/>
      <c r="C143" s="89"/>
      <c r="D143" s="89"/>
    </row>
    <row r="144" spans="1:4" s="82" customFormat="1" ht="19.95" customHeight="1" x14ac:dyDescent="0.2">
      <c r="A144" s="89"/>
      <c r="C144" s="89"/>
      <c r="D144" s="89"/>
    </row>
    <row r="145" spans="1:4" s="82" customFormat="1" ht="19.95" customHeight="1" x14ac:dyDescent="0.2">
      <c r="A145" s="89"/>
      <c r="C145" s="89"/>
      <c r="D145" s="89"/>
    </row>
    <row r="146" spans="1:4" s="82" customFormat="1" ht="19.95" customHeight="1" x14ac:dyDescent="0.2">
      <c r="A146" s="89"/>
      <c r="C146" s="89"/>
      <c r="D146" s="89"/>
    </row>
    <row r="147" spans="1:4" s="82" customFormat="1" ht="19.95" customHeight="1" x14ac:dyDescent="0.2">
      <c r="A147" s="89"/>
      <c r="C147" s="89"/>
      <c r="D147" s="89"/>
    </row>
    <row r="148" spans="1:4" s="82" customFormat="1" ht="19.95" customHeight="1" x14ac:dyDescent="0.2">
      <c r="A148" s="89"/>
      <c r="C148" s="89"/>
      <c r="D148" s="89"/>
    </row>
    <row r="149" spans="1:4" s="82" customFormat="1" ht="19.95" customHeight="1" x14ac:dyDescent="0.2">
      <c r="A149" s="89"/>
      <c r="C149" s="89"/>
      <c r="D149" s="89"/>
    </row>
    <row r="150" spans="1:4" s="82" customFormat="1" ht="19.95" customHeight="1" x14ac:dyDescent="0.2">
      <c r="A150" s="89"/>
      <c r="C150" s="89"/>
      <c r="D150" s="89"/>
    </row>
    <row r="151" spans="1:4" s="82" customFormat="1" ht="19.95" customHeight="1" x14ac:dyDescent="0.2">
      <c r="A151" s="89"/>
      <c r="C151" s="89"/>
      <c r="D151" s="89"/>
    </row>
    <row r="152" spans="1:4" s="82" customFormat="1" ht="19.95" customHeight="1" x14ac:dyDescent="0.2">
      <c r="A152" s="89"/>
      <c r="C152" s="89"/>
      <c r="D152" s="89"/>
    </row>
    <row r="153" spans="1:4" s="82" customFormat="1" ht="19.95" customHeight="1" x14ac:dyDescent="0.2">
      <c r="A153" s="89"/>
      <c r="C153" s="89"/>
      <c r="D153" s="89"/>
    </row>
    <row r="154" spans="1:4" s="82" customFormat="1" ht="19.95" customHeight="1" x14ac:dyDescent="0.2">
      <c r="A154" s="89"/>
      <c r="C154" s="89"/>
      <c r="D154" s="89"/>
    </row>
    <row r="155" spans="1:4" s="82" customFormat="1" ht="19.95" customHeight="1" x14ac:dyDescent="0.2">
      <c r="A155" s="89"/>
      <c r="C155" s="89"/>
      <c r="D155" s="89"/>
    </row>
    <row r="156" spans="1:4" s="82" customFormat="1" ht="19.95" customHeight="1" x14ac:dyDescent="0.2">
      <c r="A156" s="89"/>
      <c r="C156" s="89"/>
      <c r="D156" s="89"/>
    </row>
    <row r="157" spans="1:4" s="82" customFormat="1" ht="19.95" customHeight="1" x14ac:dyDescent="0.2">
      <c r="A157" s="89"/>
      <c r="C157" s="89"/>
      <c r="D157" s="89"/>
    </row>
    <row r="158" spans="1:4" s="82" customFormat="1" ht="19.95" customHeight="1" x14ac:dyDescent="0.2">
      <c r="A158" s="89"/>
      <c r="C158" s="89"/>
      <c r="D158" s="89"/>
    </row>
    <row r="159" spans="1:4" s="82" customFormat="1" ht="19.95" customHeight="1" x14ac:dyDescent="0.2">
      <c r="A159" s="89"/>
      <c r="C159" s="89"/>
      <c r="D159" s="89"/>
    </row>
    <row r="160" spans="1:4" s="82" customFormat="1" ht="19.95" customHeight="1" x14ac:dyDescent="0.2">
      <c r="A160" s="89"/>
      <c r="C160" s="89"/>
      <c r="D160" s="89"/>
    </row>
    <row r="161" spans="1:4" s="82" customFormat="1" ht="19.95" customHeight="1" x14ac:dyDescent="0.2">
      <c r="A161" s="89"/>
      <c r="C161" s="89"/>
      <c r="D161" s="89"/>
    </row>
    <row r="162" spans="1:4" s="82" customFormat="1" ht="19.95" customHeight="1" x14ac:dyDescent="0.2">
      <c r="A162" s="89"/>
      <c r="C162" s="89"/>
      <c r="D162" s="89"/>
    </row>
    <row r="163" spans="1:4" s="82" customFormat="1" ht="19.95" customHeight="1" x14ac:dyDescent="0.2">
      <c r="A163" s="89"/>
      <c r="C163" s="89"/>
      <c r="D163" s="89"/>
    </row>
    <row r="164" spans="1:4" s="82" customFormat="1" ht="19.95" customHeight="1" x14ac:dyDescent="0.2">
      <c r="A164" s="89"/>
      <c r="C164" s="89"/>
      <c r="D164" s="89"/>
    </row>
    <row r="165" spans="1:4" s="82" customFormat="1" ht="19.95" customHeight="1" x14ac:dyDescent="0.2">
      <c r="A165" s="89"/>
      <c r="C165" s="89"/>
      <c r="D165" s="89"/>
    </row>
    <row r="166" spans="1:4" s="82" customFormat="1" ht="19.95" customHeight="1" x14ac:dyDescent="0.2">
      <c r="A166" s="89"/>
      <c r="C166" s="89"/>
      <c r="D166" s="89"/>
    </row>
    <row r="167" spans="1:4" s="82" customFormat="1" ht="19.95" customHeight="1" x14ac:dyDescent="0.2">
      <c r="A167" s="89"/>
      <c r="C167" s="89"/>
      <c r="D167" s="89"/>
    </row>
    <row r="168" spans="1:4" s="82" customFormat="1" ht="19.95" customHeight="1" x14ac:dyDescent="0.2">
      <c r="A168" s="89"/>
      <c r="C168" s="89"/>
      <c r="D168" s="89"/>
    </row>
    <row r="169" spans="1:4" s="82" customFormat="1" ht="19.95" customHeight="1" x14ac:dyDescent="0.2">
      <c r="A169" s="89"/>
      <c r="C169" s="89"/>
      <c r="D169" s="89"/>
    </row>
    <row r="170" spans="1:4" s="82" customFormat="1" ht="19.95" customHeight="1" x14ac:dyDescent="0.2">
      <c r="A170" s="89"/>
      <c r="C170" s="89"/>
      <c r="D170" s="89"/>
    </row>
    <row r="171" spans="1:4" s="82" customFormat="1" ht="19.95" customHeight="1" x14ac:dyDescent="0.2">
      <c r="A171" s="89"/>
      <c r="C171" s="89"/>
      <c r="D171" s="89"/>
    </row>
    <row r="172" spans="1:4" s="82" customFormat="1" ht="19.95" customHeight="1" x14ac:dyDescent="0.2">
      <c r="A172" s="89"/>
      <c r="C172" s="89"/>
      <c r="D172" s="89"/>
    </row>
    <row r="173" spans="1:4" s="82" customFormat="1" ht="19.95" customHeight="1" x14ac:dyDescent="0.2">
      <c r="A173" s="89"/>
      <c r="C173" s="89"/>
      <c r="D173" s="89"/>
    </row>
    <row r="174" spans="1:4" s="82" customFormat="1" ht="19.95" customHeight="1" x14ac:dyDescent="0.2">
      <c r="A174" s="89"/>
      <c r="C174" s="89"/>
      <c r="D174" s="89"/>
    </row>
    <row r="175" spans="1:4" s="82" customFormat="1" ht="19.95" customHeight="1" x14ac:dyDescent="0.2">
      <c r="A175" s="89"/>
      <c r="C175" s="89"/>
      <c r="D175" s="89"/>
    </row>
    <row r="176" spans="1:4" s="82" customFormat="1" ht="19.95" customHeight="1" x14ac:dyDescent="0.2">
      <c r="A176" s="89"/>
      <c r="C176" s="89"/>
      <c r="D176" s="89"/>
    </row>
    <row r="177" spans="1:4" s="82" customFormat="1" ht="19.95" customHeight="1" x14ac:dyDescent="0.2">
      <c r="A177" s="89"/>
      <c r="C177" s="89"/>
      <c r="D177" s="89"/>
    </row>
    <row r="178" spans="1:4" ht="19.95" customHeight="1" x14ac:dyDescent="0.2"/>
    <row r="179" spans="1:4" ht="19.95" customHeight="1" x14ac:dyDescent="0.2"/>
    <row r="180" spans="1:4" ht="19.95" customHeight="1" x14ac:dyDescent="0.2"/>
    <row r="181" spans="1:4" ht="19.95" customHeight="1" x14ac:dyDescent="0.2"/>
    <row r="182" spans="1:4" ht="19.95" customHeight="1" x14ac:dyDescent="0.2"/>
    <row r="183" spans="1:4" ht="19.95" customHeight="1" x14ac:dyDescent="0.2"/>
    <row r="184" spans="1:4" ht="19.95" customHeight="1" x14ac:dyDescent="0.2"/>
    <row r="185" spans="1:4" ht="19.95" customHeight="1" x14ac:dyDescent="0.2"/>
    <row r="186" spans="1:4" ht="19.95" customHeight="1" x14ac:dyDescent="0.2"/>
    <row r="187" spans="1:4" ht="19.95" customHeight="1" x14ac:dyDescent="0.2"/>
    <row r="188" spans="1:4" ht="19.95" customHeight="1" x14ac:dyDescent="0.2"/>
    <row r="189" spans="1:4" ht="19.95" customHeight="1" x14ac:dyDescent="0.2"/>
    <row r="190" spans="1:4" ht="19.95" customHeight="1" x14ac:dyDescent="0.2"/>
    <row r="191" spans="1:4" ht="19.95" customHeight="1" x14ac:dyDescent="0.2"/>
    <row r="192" spans="1:4"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row r="208" ht="19.95" customHeight="1" x14ac:dyDescent="0.2"/>
    <row r="209" ht="19.95" customHeight="1" x14ac:dyDescent="0.2"/>
    <row r="210" ht="19.95" customHeight="1" x14ac:dyDescent="0.2"/>
    <row r="211" ht="19.95" customHeight="1" x14ac:dyDescent="0.2"/>
  </sheetData>
  <mergeCells count="29">
    <mergeCell ref="F2:L2"/>
    <mergeCell ref="E26:L26"/>
    <mergeCell ref="E10:L10"/>
    <mergeCell ref="E11:L11"/>
    <mergeCell ref="E25:L25"/>
    <mergeCell ref="J4:L4"/>
    <mergeCell ref="E9:L9"/>
    <mergeCell ref="E17:L17"/>
    <mergeCell ref="E18:L18"/>
    <mergeCell ref="E19:L19"/>
    <mergeCell ref="E20:L20"/>
    <mergeCell ref="A5:L5"/>
    <mergeCell ref="E15:L15"/>
    <mergeCell ref="E14:L14"/>
    <mergeCell ref="E21:L21"/>
    <mergeCell ref="E28:L28"/>
    <mergeCell ref="A27:A28"/>
    <mergeCell ref="E12:L12"/>
    <mergeCell ref="H4:I4"/>
    <mergeCell ref="E29:L29"/>
    <mergeCell ref="E27:L27"/>
    <mergeCell ref="E16:L16"/>
    <mergeCell ref="A6:L6"/>
    <mergeCell ref="E13:L13"/>
    <mergeCell ref="A8:L8"/>
    <mergeCell ref="A7:L7"/>
    <mergeCell ref="E22:L22"/>
    <mergeCell ref="E23:L23"/>
    <mergeCell ref="E24:L24"/>
  </mergeCells>
  <phoneticPr fontId="59"/>
  <printOptions horizontalCentered="1"/>
  <pageMargins left="0.39370078740157483" right="0.39370078740157483" top="0.55118110236220474"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zoomScaleNormal="100" zoomScaleSheetLayoutView="100" workbookViewId="0">
      <selection activeCell="C8" sqref="C8:T8"/>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77"/>
      <c r="B1" s="178"/>
      <c r="C1" s="178"/>
      <c r="D1" s="178"/>
      <c r="E1" s="178"/>
      <c r="F1" s="178"/>
      <c r="G1" s="178"/>
      <c r="H1" s="178"/>
      <c r="I1" s="178"/>
      <c r="J1" s="178"/>
      <c r="K1" s="178"/>
      <c r="L1" s="178"/>
      <c r="M1" s="178"/>
      <c r="N1" s="178"/>
      <c r="O1" s="178"/>
      <c r="P1" s="178"/>
      <c r="Q1" s="178"/>
      <c r="R1" s="890" t="s">
        <v>1391</v>
      </c>
      <c r="S1" s="890"/>
      <c r="T1" s="890"/>
    </row>
    <row r="2" spans="1:30" s="53" customFormat="1" ht="40.5" customHeight="1" x14ac:dyDescent="0.2">
      <c r="A2" s="891" t="s">
        <v>370</v>
      </c>
      <c r="B2" s="892"/>
      <c r="C2" s="892"/>
      <c r="D2" s="892"/>
      <c r="E2" s="892"/>
      <c r="F2" s="892"/>
      <c r="G2" s="892"/>
      <c r="H2" s="892"/>
      <c r="I2" s="892"/>
      <c r="J2" s="892"/>
      <c r="K2" s="892"/>
      <c r="L2" s="892"/>
      <c r="M2" s="892"/>
      <c r="N2" s="892"/>
      <c r="O2" s="892"/>
      <c r="P2" s="892"/>
      <c r="Q2" s="892"/>
      <c r="R2" s="892"/>
      <c r="S2" s="892"/>
      <c r="T2" s="893"/>
    </row>
    <row r="3" spans="1:30" ht="21.75" customHeight="1" x14ac:dyDescent="0.2">
      <c r="A3" s="179" t="s">
        <v>371</v>
      </c>
      <c r="B3" s="180"/>
      <c r="C3" s="904" t="str">
        <f>データ入力シート!F5&amp;""</f>
        <v/>
      </c>
      <c r="D3" s="904"/>
      <c r="E3" s="904"/>
      <c r="F3" s="904" t="str">
        <f>データ入力シート!N5&amp;""</f>
        <v/>
      </c>
      <c r="G3" s="905"/>
      <c r="H3" s="905"/>
      <c r="I3" s="905"/>
      <c r="J3" s="181"/>
      <c r="K3" s="181"/>
      <c r="L3" s="181"/>
      <c r="M3" s="181"/>
      <c r="N3" s="924" t="s">
        <v>1131</v>
      </c>
      <c r="O3" s="925"/>
      <c r="P3" s="814">
        <f>データ入力シート!F7</f>
        <v>0</v>
      </c>
      <c r="Q3" s="815"/>
      <c r="R3" s="816" t="str">
        <f>データ入力シート!N7&amp;""</f>
        <v/>
      </c>
      <c r="S3" s="816"/>
      <c r="T3" s="817"/>
    </row>
    <row r="4" spans="1:30" ht="21.75" customHeight="1" x14ac:dyDescent="0.2">
      <c r="A4" s="894" t="s">
        <v>3</v>
      </c>
      <c r="B4" s="182"/>
      <c r="C4" s="901" t="str">
        <f>データ入力シート!F6&amp;""</f>
        <v/>
      </c>
      <c r="D4" s="901"/>
      <c r="E4" s="901"/>
      <c r="F4" s="901" t="str">
        <f>データ入力シート!N6&amp;""</f>
        <v/>
      </c>
      <c r="G4" s="902"/>
      <c r="H4" s="902"/>
      <c r="I4" s="902"/>
      <c r="J4" s="183"/>
      <c r="K4" s="183"/>
      <c r="L4" s="183"/>
      <c r="M4" s="183"/>
      <c r="N4" s="926"/>
      <c r="O4" s="927"/>
      <c r="P4" s="805">
        <f>データ入力シート!F8</f>
        <v>0</v>
      </c>
      <c r="Q4" s="806"/>
      <c r="R4" s="809" t="str">
        <f>データ入力シート!N8&amp;""</f>
        <v/>
      </c>
      <c r="S4" s="810"/>
      <c r="T4" s="811"/>
    </row>
    <row r="5" spans="1:30" ht="15" customHeight="1" x14ac:dyDescent="0.2">
      <c r="A5" s="895"/>
      <c r="B5" s="184"/>
      <c r="C5" s="906"/>
      <c r="D5" s="906"/>
      <c r="E5" s="906"/>
      <c r="F5" s="903"/>
      <c r="G5" s="903"/>
      <c r="H5" s="903"/>
      <c r="I5" s="903"/>
      <c r="J5" s="185"/>
      <c r="K5" s="185"/>
      <c r="L5" s="185"/>
      <c r="M5" s="185"/>
      <c r="N5" s="928"/>
      <c r="O5" s="929"/>
      <c r="P5" s="807"/>
      <c r="Q5" s="808"/>
      <c r="R5" s="812"/>
      <c r="S5" s="812"/>
      <c r="T5" s="813"/>
    </row>
    <row r="6" spans="1:30" ht="27.75" customHeight="1" x14ac:dyDescent="0.2">
      <c r="A6" s="896" t="s">
        <v>15</v>
      </c>
      <c r="B6" s="916" t="str">
        <f>IF(ISBLANK(データ入力シート!D10),"",TEXT(データ入力シート!D10,"yyyy年(gggee年)m月d日"))</f>
        <v/>
      </c>
      <c r="C6" s="917"/>
      <c r="D6" s="918"/>
      <c r="E6" s="918"/>
      <c r="F6" s="918"/>
      <c r="G6" s="919"/>
      <c r="H6" s="835" t="s">
        <v>1006</v>
      </c>
      <c r="I6" s="836"/>
      <c r="J6" s="907" t="str">
        <f>IF(ISBLANK(データ入力シート!D11),"",IF(データ入力シート!D11=1,"男",IF(データ入力シート!D11=2,"女","")))</f>
        <v/>
      </c>
      <c r="K6" s="908"/>
      <c r="L6" s="908"/>
      <c r="M6" s="909"/>
      <c r="N6" s="825" t="s">
        <v>374</v>
      </c>
      <c r="O6" s="826"/>
      <c r="P6" s="930" t="s">
        <v>375</v>
      </c>
      <c r="Q6" s="931"/>
      <c r="R6" s="829">
        <f>データ入力シート!D3</f>
        <v>0</v>
      </c>
      <c r="S6" s="829"/>
      <c r="T6" s="831" t="s">
        <v>376</v>
      </c>
    </row>
    <row r="7" spans="1:30" ht="27.75" customHeight="1" x14ac:dyDescent="0.2">
      <c r="A7" s="897"/>
      <c r="B7" s="920"/>
      <c r="C7" s="921"/>
      <c r="D7" s="922"/>
      <c r="E7" s="922"/>
      <c r="F7" s="922"/>
      <c r="G7" s="923"/>
      <c r="H7" s="837"/>
      <c r="I7" s="838"/>
      <c r="J7" s="910"/>
      <c r="K7" s="911"/>
      <c r="L7" s="911"/>
      <c r="M7" s="912"/>
      <c r="N7" s="827"/>
      <c r="O7" s="828"/>
      <c r="P7" s="932"/>
      <c r="Q7" s="933"/>
      <c r="R7" s="830"/>
      <c r="S7" s="830"/>
      <c r="T7" s="832"/>
    </row>
    <row r="8" spans="1:30" ht="46.5" customHeight="1" x14ac:dyDescent="0.2">
      <c r="A8" s="186" t="s">
        <v>4</v>
      </c>
      <c r="B8" s="187"/>
      <c r="C8" s="820">
        <f>非表示!H17</f>
        <v>0</v>
      </c>
      <c r="D8" s="820"/>
      <c r="E8" s="820"/>
      <c r="F8" s="820"/>
      <c r="G8" s="820"/>
      <c r="H8" s="820"/>
      <c r="I8" s="820"/>
      <c r="J8" s="820"/>
      <c r="K8" s="820"/>
      <c r="L8" s="820"/>
      <c r="M8" s="820"/>
      <c r="N8" s="821"/>
      <c r="O8" s="821"/>
      <c r="P8" s="821"/>
      <c r="Q8" s="821"/>
      <c r="R8" s="821"/>
      <c r="S8" s="821"/>
      <c r="T8" s="822"/>
    </row>
    <row r="9" spans="1:30" ht="18" customHeight="1" x14ac:dyDescent="0.2">
      <c r="A9" s="863" t="s">
        <v>377</v>
      </c>
      <c r="B9" s="188" t="s">
        <v>980</v>
      </c>
      <c r="C9" s="189" t="s">
        <v>1020</v>
      </c>
      <c r="D9" s="833" t="str">
        <f>非表示!H18</f>
        <v/>
      </c>
      <c r="E9" s="833"/>
      <c r="F9" s="190" t="s">
        <v>1021</v>
      </c>
      <c r="G9" s="834" t="str">
        <f>非表示!I18</f>
        <v/>
      </c>
      <c r="H9" s="834"/>
      <c r="I9" s="834"/>
      <c r="J9" s="834"/>
      <c r="K9" s="191"/>
      <c r="L9" s="191"/>
      <c r="M9" s="191"/>
      <c r="N9" s="191"/>
      <c r="O9" s="191"/>
      <c r="P9" s="191"/>
      <c r="Q9" s="191"/>
      <c r="R9" s="191"/>
      <c r="S9" s="191"/>
      <c r="T9" s="192"/>
    </row>
    <row r="10" spans="1:30" ht="27.75" customHeight="1" x14ac:dyDescent="0.2">
      <c r="A10" s="898"/>
      <c r="B10" s="193"/>
      <c r="C10" s="913">
        <f>非表示!H20</f>
        <v>0</v>
      </c>
      <c r="D10" s="914"/>
      <c r="E10" s="914"/>
      <c r="F10" s="914"/>
      <c r="G10" s="914"/>
      <c r="H10" s="914"/>
      <c r="I10" s="914"/>
      <c r="J10" s="914"/>
      <c r="K10" s="914"/>
      <c r="L10" s="914"/>
      <c r="M10" s="914"/>
      <c r="N10" s="914"/>
      <c r="O10" s="914"/>
      <c r="P10" s="914"/>
      <c r="Q10" s="914"/>
      <c r="R10" s="914"/>
      <c r="S10" s="914"/>
      <c r="T10" s="915"/>
    </row>
    <row r="11" spans="1:30" ht="12.75" customHeight="1" x14ac:dyDescent="0.2">
      <c r="A11" s="898"/>
      <c r="B11" s="823" t="s">
        <v>378</v>
      </c>
      <c r="C11" s="823"/>
      <c r="D11" s="823"/>
      <c r="E11" s="823"/>
      <c r="F11" s="823"/>
      <c r="G11" s="823"/>
      <c r="H11" s="823"/>
      <c r="I11" s="823"/>
      <c r="J11" s="823"/>
      <c r="K11" s="823"/>
      <c r="L11" s="823"/>
      <c r="M11" s="823"/>
      <c r="N11" s="823"/>
      <c r="O11" s="823"/>
      <c r="P11" s="823"/>
      <c r="Q11" s="823"/>
      <c r="R11" s="823"/>
      <c r="S11" s="823"/>
      <c r="T11" s="824"/>
    </row>
    <row r="12" spans="1:30" ht="33" customHeight="1" x14ac:dyDescent="0.2">
      <c r="A12" s="898"/>
      <c r="B12" s="193"/>
      <c r="C12" s="841">
        <f>非表示!H21</f>
        <v>0</v>
      </c>
      <c r="D12" s="841"/>
      <c r="E12" s="841"/>
      <c r="F12" s="841"/>
      <c r="G12" s="841"/>
      <c r="H12" s="841"/>
      <c r="I12" s="841"/>
      <c r="J12" s="841"/>
      <c r="K12" s="841"/>
      <c r="L12" s="841"/>
      <c r="M12" s="841"/>
      <c r="N12" s="841"/>
      <c r="O12" s="841"/>
      <c r="P12" s="841"/>
      <c r="Q12" s="841"/>
      <c r="R12" s="841"/>
      <c r="S12" s="841"/>
      <c r="T12" s="842"/>
    </row>
    <row r="13" spans="1:30" ht="15" customHeight="1" x14ac:dyDescent="0.2">
      <c r="A13" s="898"/>
      <c r="B13" s="194" t="s">
        <v>981</v>
      </c>
      <c r="C13" s="195"/>
      <c r="D13" s="195"/>
      <c r="E13" s="195"/>
      <c r="F13" s="195"/>
      <c r="G13" s="195"/>
      <c r="H13" s="195"/>
      <c r="I13" s="195"/>
      <c r="J13" s="195"/>
      <c r="K13" s="195"/>
      <c r="L13" s="195"/>
      <c r="M13" s="195"/>
      <c r="N13" s="195"/>
      <c r="O13" s="195"/>
      <c r="P13" s="196"/>
      <c r="Q13" s="196"/>
      <c r="R13" s="847" t="s">
        <v>379</v>
      </c>
      <c r="S13" s="847"/>
      <c r="T13" s="848"/>
      <c r="U13" s="888" t="s">
        <v>1116</v>
      </c>
      <c r="V13" s="889"/>
      <c r="W13" s="889"/>
      <c r="X13" s="889"/>
      <c r="Y13" s="889"/>
      <c r="Z13" s="889"/>
      <c r="AA13" s="889"/>
      <c r="AB13" s="889"/>
      <c r="AC13" s="889"/>
      <c r="AD13" s="889"/>
    </row>
    <row r="14" spans="1:30" ht="45.75" customHeight="1" x14ac:dyDescent="0.2">
      <c r="A14" s="898"/>
      <c r="B14" s="197"/>
      <c r="C14" s="841">
        <f>非表示!H22</f>
        <v>0</v>
      </c>
      <c r="D14" s="841"/>
      <c r="E14" s="841"/>
      <c r="F14" s="841"/>
      <c r="G14" s="841"/>
      <c r="H14" s="841"/>
      <c r="I14" s="841"/>
      <c r="J14" s="841"/>
      <c r="K14" s="841"/>
      <c r="L14" s="841"/>
      <c r="M14" s="841"/>
      <c r="N14" s="841"/>
      <c r="O14" s="841"/>
      <c r="P14" s="841"/>
      <c r="Q14" s="841"/>
      <c r="R14" s="841"/>
      <c r="S14" s="841"/>
      <c r="T14" s="842"/>
      <c r="U14" s="889"/>
      <c r="V14" s="889"/>
      <c r="W14" s="889"/>
      <c r="X14" s="889"/>
      <c r="Y14" s="889"/>
      <c r="Z14" s="889"/>
      <c r="AA14" s="889"/>
      <c r="AB14" s="889"/>
      <c r="AC14" s="889"/>
      <c r="AD14" s="889"/>
    </row>
    <row r="15" spans="1:30" ht="22.2" customHeight="1" x14ac:dyDescent="0.2">
      <c r="A15" s="898"/>
      <c r="B15" s="849" t="s">
        <v>985</v>
      </c>
      <c r="C15" s="850"/>
      <c r="D15" s="198"/>
      <c r="E15" s="843" t="str">
        <f>データ入力シート!D17&amp;【非表示】入力規則!A13&amp;データ入力シート!I17&amp;【非表示】入力規則!A13&amp;データ入力シート!N17</f>
        <v>--</v>
      </c>
      <c r="F15" s="844"/>
      <c r="G15" s="844"/>
      <c r="H15" s="844"/>
      <c r="I15" s="844"/>
      <c r="J15" s="852"/>
      <c r="K15" s="852"/>
      <c r="L15" s="199"/>
      <c r="M15" s="200" t="s">
        <v>982</v>
      </c>
      <c r="N15" s="201"/>
      <c r="O15" s="202"/>
      <c r="P15" s="199"/>
      <c r="Q15" s="199"/>
      <c r="R15" s="199"/>
      <c r="S15" s="202"/>
      <c r="T15" s="203"/>
      <c r="U15" s="511" t="s">
        <v>989</v>
      </c>
    </row>
    <row r="16" spans="1:30" ht="22.2" customHeight="1" x14ac:dyDescent="0.2">
      <c r="A16" s="899"/>
      <c r="B16" s="851" t="s">
        <v>737</v>
      </c>
      <c r="C16" s="838"/>
      <c r="D16" s="204"/>
      <c r="E16" s="845" t="str">
        <f>データ入力シート!D18&amp;【非表示】入力規則!A13&amp;データ入力シート!I18&amp;【非表示】入力規則!A13&amp;データ入力シート!N18</f>
        <v>--</v>
      </c>
      <c r="F16" s="846"/>
      <c r="G16" s="846"/>
      <c r="H16" s="846"/>
      <c r="I16" s="846"/>
      <c r="J16" s="900"/>
      <c r="K16" s="900"/>
      <c r="L16" s="205"/>
      <c r="M16" s="206" t="s">
        <v>983</v>
      </c>
      <c r="N16" s="207"/>
      <c r="O16" s="208"/>
      <c r="P16" s="205">
        <f>非表示!L25</f>
        <v>0</v>
      </c>
      <c r="Q16" s="205"/>
      <c r="R16" s="205">
        <f>非表示!M25</f>
        <v>0</v>
      </c>
      <c r="S16" s="208"/>
      <c r="T16" s="209"/>
      <c r="U16" s="511" t="s">
        <v>990</v>
      </c>
    </row>
    <row r="17" spans="1:22" ht="21" customHeight="1" x14ac:dyDescent="0.2">
      <c r="A17" s="866" t="s">
        <v>984</v>
      </c>
      <c r="B17" s="188" t="s">
        <v>1022</v>
      </c>
      <c r="C17" s="189" t="s">
        <v>1020</v>
      </c>
      <c r="D17" s="878" t="str">
        <f>非表示!H30</f>
        <v/>
      </c>
      <c r="E17" s="879"/>
      <c r="F17" s="190" t="s">
        <v>1021</v>
      </c>
      <c r="G17" s="834" t="str">
        <f>非表示!I30</f>
        <v/>
      </c>
      <c r="H17" s="877"/>
      <c r="I17" s="877"/>
      <c r="J17" s="877"/>
      <c r="K17" s="191"/>
      <c r="L17" s="191"/>
      <c r="M17" s="191"/>
      <c r="N17" s="191"/>
      <c r="O17" s="191"/>
      <c r="P17" s="191"/>
      <c r="Q17" s="191"/>
      <c r="R17" s="191"/>
      <c r="S17" s="191"/>
      <c r="T17" s="192"/>
      <c r="U17" s="76"/>
      <c r="V17" s="76"/>
    </row>
    <row r="18" spans="1:22" ht="36.75" customHeight="1" x14ac:dyDescent="0.2">
      <c r="A18" s="867"/>
      <c r="B18" s="210"/>
      <c r="C18" s="841">
        <f>非表示!H32</f>
        <v>0</v>
      </c>
      <c r="D18" s="874"/>
      <c r="E18" s="874"/>
      <c r="F18" s="874"/>
      <c r="G18" s="874"/>
      <c r="H18" s="874"/>
      <c r="I18" s="874"/>
      <c r="J18" s="874"/>
      <c r="K18" s="874"/>
      <c r="L18" s="874"/>
      <c r="M18" s="874"/>
      <c r="N18" s="874"/>
      <c r="O18" s="874"/>
      <c r="P18" s="874"/>
      <c r="Q18" s="874"/>
      <c r="R18" s="874"/>
      <c r="S18" s="874"/>
      <c r="T18" s="875"/>
      <c r="U18" s="76"/>
      <c r="V18" s="76"/>
    </row>
    <row r="19" spans="1:22" ht="12.75" customHeight="1" x14ac:dyDescent="0.2">
      <c r="A19" s="867"/>
      <c r="B19" s="869" t="s">
        <v>739</v>
      </c>
      <c r="C19" s="869"/>
      <c r="D19" s="869"/>
      <c r="E19" s="869"/>
      <c r="F19" s="869"/>
      <c r="G19" s="869"/>
      <c r="H19" s="869"/>
      <c r="I19" s="869"/>
      <c r="J19" s="869"/>
      <c r="K19" s="869"/>
      <c r="L19" s="869"/>
      <c r="M19" s="869"/>
      <c r="N19" s="869"/>
      <c r="O19" s="869"/>
      <c r="P19" s="869"/>
      <c r="Q19" s="869"/>
      <c r="R19" s="870"/>
      <c r="S19" s="870"/>
      <c r="T19" s="871"/>
      <c r="U19" s="76"/>
      <c r="V19" s="76"/>
    </row>
    <row r="20" spans="1:22" s="54" customFormat="1" ht="33" customHeight="1" x14ac:dyDescent="0.2">
      <c r="A20" s="867"/>
      <c r="B20" s="211"/>
      <c r="C20" s="841">
        <f>非表示!H33</f>
        <v>0</v>
      </c>
      <c r="D20" s="841"/>
      <c r="E20" s="841"/>
      <c r="F20" s="841"/>
      <c r="G20" s="841"/>
      <c r="H20" s="841"/>
      <c r="I20" s="841"/>
      <c r="J20" s="841"/>
      <c r="K20" s="841"/>
      <c r="L20" s="841"/>
      <c r="M20" s="841"/>
      <c r="N20" s="841"/>
      <c r="O20" s="841"/>
      <c r="P20" s="841"/>
      <c r="Q20" s="841"/>
      <c r="R20" s="841"/>
      <c r="S20" s="841"/>
      <c r="T20" s="842"/>
      <c r="U20" s="55"/>
      <c r="V20" s="77"/>
    </row>
    <row r="21" spans="1:22" ht="22.2" customHeight="1" x14ac:dyDescent="0.2">
      <c r="A21" s="867"/>
      <c r="B21" s="849" t="s">
        <v>985</v>
      </c>
      <c r="C21" s="850"/>
      <c r="D21" s="212"/>
      <c r="E21" s="876" t="str">
        <f>データ入力シート!D24&amp;【非表示】入力規則!A13&amp;データ入力シート!I24&amp;【非表示】入力規則!A13&amp;データ入力シート!N24</f>
        <v>--</v>
      </c>
      <c r="F21" s="876"/>
      <c r="G21" s="876"/>
      <c r="H21" s="876"/>
      <c r="I21" s="876"/>
      <c r="J21" s="872"/>
      <c r="K21" s="872"/>
      <c r="L21" s="213"/>
      <c r="M21" s="200" t="s">
        <v>982</v>
      </c>
      <c r="N21" s="214"/>
      <c r="O21" s="200"/>
      <c r="P21" s="199"/>
      <c r="Q21" s="199"/>
      <c r="R21" s="199"/>
      <c r="S21" s="202"/>
      <c r="T21" s="203"/>
      <c r="U21" s="511" t="s">
        <v>989</v>
      </c>
      <c r="V21" s="76"/>
    </row>
    <row r="22" spans="1:22" ht="22.2" customHeight="1" x14ac:dyDescent="0.2">
      <c r="A22" s="868"/>
      <c r="B22" s="851" t="s">
        <v>740</v>
      </c>
      <c r="C22" s="838"/>
      <c r="D22" s="215"/>
      <c r="E22" s="873" t="str">
        <f>データ入力シート!D25&amp;【非表示】入力規則!A13&amp;データ入力シート!I25&amp;【非表示】入力規則!A13&amp;データ入力シート!N25</f>
        <v>--</v>
      </c>
      <c r="F22" s="873"/>
      <c r="G22" s="873"/>
      <c r="H22" s="873"/>
      <c r="I22" s="873"/>
      <c r="J22" s="885"/>
      <c r="K22" s="885"/>
      <c r="L22" s="216"/>
      <c r="M22" s="206" t="s">
        <v>982</v>
      </c>
      <c r="N22" s="217"/>
      <c r="O22" s="206"/>
      <c r="P22" s="205"/>
      <c r="Q22" s="205"/>
      <c r="R22" s="205"/>
      <c r="S22" s="208"/>
      <c r="T22" s="209"/>
      <c r="U22" s="511" t="s">
        <v>990</v>
      </c>
      <c r="V22" s="76"/>
    </row>
    <row r="23" spans="1:22" ht="37.5" customHeight="1" x14ac:dyDescent="0.2">
      <c r="A23" s="866" t="s">
        <v>382</v>
      </c>
      <c r="B23" s="818" t="s">
        <v>1004</v>
      </c>
      <c r="C23" s="819"/>
      <c r="E23" s="880">
        <f>データ入力シート!D22</f>
        <v>0</v>
      </c>
      <c r="F23" s="881"/>
      <c r="G23" s="881"/>
      <c r="H23" s="881"/>
      <c r="I23" s="881"/>
      <c r="J23" s="881"/>
      <c r="K23" s="881"/>
      <c r="L23" s="881"/>
      <c r="M23" s="881"/>
      <c r="N23" s="881"/>
      <c r="O23" s="881"/>
      <c r="P23" s="881"/>
      <c r="Q23" s="881"/>
      <c r="R23" s="881"/>
      <c r="S23" s="881"/>
      <c r="T23" s="882"/>
    </row>
    <row r="24" spans="1:22" ht="37.5" customHeight="1" x14ac:dyDescent="0.2">
      <c r="A24" s="868"/>
      <c r="B24" s="839" t="s">
        <v>1005</v>
      </c>
      <c r="C24" s="840"/>
      <c r="D24" s="218"/>
      <c r="E24" s="329">
        <f>データ入力シート!D23</f>
        <v>0</v>
      </c>
      <c r="F24" s="329" t="s">
        <v>741</v>
      </c>
      <c r="G24" s="883">
        <f>データ入力シート!I23</f>
        <v>0</v>
      </c>
      <c r="H24" s="884"/>
      <c r="I24" s="330" t="s">
        <v>381</v>
      </c>
      <c r="J24" s="886">
        <f>データ入力シート!N23</f>
        <v>0</v>
      </c>
      <c r="K24" s="887"/>
      <c r="L24" s="887"/>
      <c r="O24" s="219"/>
      <c r="P24" s="219"/>
      <c r="Q24" s="218"/>
      <c r="R24" s="218"/>
      <c r="S24" s="218"/>
      <c r="T24" s="220"/>
    </row>
    <row r="25" spans="1:22" ht="20.25" customHeight="1" x14ac:dyDescent="0.2">
      <c r="A25" s="863" t="s">
        <v>987</v>
      </c>
      <c r="B25" s="854" t="s">
        <v>383</v>
      </c>
      <c r="C25" s="855"/>
      <c r="D25" s="221" t="s">
        <v>5</v>
      </c>
      <c r="E25" s="856"/>
      <c r="F25" s="856"/>
      <c r="G25" s="221" t="s">
        <v>738</v>
      </c>
      <c r="H25" s="221"/>
      <c r="I25" s="221"/>
      <c r="J25" s="221"/>
      <c r="K25" s="221"/>
      <c r="L25" s="221"/>
      <c r="M25" s="221"/>
      <c r="N25" s="221"/>
      <c r="O25" s="221"/>
      <c r="P25" s="221"/>
      <c r="Q25" s="191"/>
      <c r="R25" s="222"/>
      <c r="S25" s="222"/>
      <c r="T25" s="860" t="s">
        <v>1</v>
      </c>
    </row>
    <row r="26" spans="1:22" ht="26.25" customHeight="1" x14ac:dyDescent="0.2">
      <c r="A26" s="864"/>
      <c r="B26" s="223"/>
      <c r="C26" s="224" t="s">
        <v>974</v>
      </c>
      <c r="D26" s="845"/>
      <c r="E26" s="845"/>
      <c r="F26" s="845"/>
      <c r="G26" s="845"/>
      <c r="H26" s="845"/>
      <c r="I26" s="845"/>
      <c r="J26" s="845"/>
      <c r="K26" s="845"/>
      <c r="L26" s="845"/>
      <c r="M26" s="845"/>
      <c r="N26" s="845"/>
      <c r="O26" s="845"/>
      <c r="P26" s="845"/>
      <c r="Q26" s="845"/>
      <c r="R26" s="845"/>
      <c r="S26" s="845"/>
      <c r="T26" s="861"/>
    </row>
    <row r="27" spans="1:22" ht="20.25" customHeight="1" x14ac:dyDescent="0.2">
      <c r="A27" s="864"/>
      <c r="B27" s="854" t="s">
        <v>383</v>
      </c>
      <c r="C27" s="855"/>
      <c r="D27" s="221" t="s">
        <v>5</v>
      </c>
      <c r="E27" s="856"/>
      <c r="F27" s="856"/>
      <c r="G27" s="221" t="s">
        <v>738</v>
      </c>
      <c r="H27" s="221"/>
      <c r="I27" s="221"/>
      <c r="J27" s="221"/>
      <c r="K27" s="221"/>
      <c r="L27" s="221"/>
      <c r="M27" s="221"/>
      <c r="N27" s="221"/>
      <c r="O27" s="221"/>
      <c r="P27" s="221"/>
      <c r="Q27" s="191"/>
      <c r="R27" s="222"/>
      <c r="S27" s="222"/>
      <c r="T27" s="860" t="s">
        <v>1</v>
      </c>
    </row>
    <row r="28" spans="1:22" ht="26.25" customHeight="1" x14ac:dyDescent="0.2">
      <c r="A28" s="865"/>
      <c r="B28" s="225"/>
      <c r="C28" s="224" t="s">
        <v>974</v>
      </c>
      <c r="D28" s="845"/>
      <c r="E28" s="845"/>
      <c r="F28" s="845"/>
      <c r="G28" s="845"/>
      <c r="H28" s="845"/>
      <c r="I28" s="845"/>
      <c r="J28" s="845"/>
      <c r="K28" s="845"/>
      <c r="L28" s="845"/>
      <c r="M28" s="845"/>
      <c r="N28" s="845"/>
      <c r="O28" s="845"/>
      <c r="P28" s="845"/>
      <c r="Q28" s="845"/>
      <c r="R28" s="845"/>
      <c r="S28" s="845"/>
      <c r="T28" s="861"/>
    </row>
    <row r="29" spans="1:22" ht="26.25" customHeight="1" x14ac:dyDescent="0.2">
      <c r="A29" s="857"/>
      <c r="B29" s="857"/>
      <c r="C29" s="857"/>
      <c r="D29" s="857"/>
      <c r="E29" s="857"/>
      <c r="F29" s="857"/>
      <c r="G29" s="857"/>
      <c r="H29" s="857"/>
      <c r="I29" s="857"/>
      <c r="J29" s="857"/>
      <c r="K29" s="857"/>
      <c r="L29" s="857"/>
      <c r="M29" s="857"/>
      <c r="N29" s="857"/>
      <c r="O29" s="857"/>
      <c r="P29" s="857"/>
      <c r="Q29" s="857"/>
      <c r="R29" s="857"/>
      <c r="S29" s="857"/>
      <c r="T29" s="857"/>
    </row>
    <row r="30" spans="1:22" ht="7.5" customHeight="1" x14ac:dyDescent="0.2">
      <c r="A30" s="226"/>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31" t="s">
        <v>384</v>
      </c>
      <c r="B31" s="331"/>
      <c r="C31" s="331"/>
      <c r="D31" s="331"/>
      <c r="E31" s="331"/>
      <c r="F31" s="331"/>
      <c r="G31" s="331"/>
      <c r="H31" s="331"/>
      <c r="I31" s="331"/>
      <c r="J31" s="331"/>
      <c r="K31" s="331"/>
      <c r="L31" s="331"/>
      <c r="M31" s="331"/>
      <c r="N31" s="331"/>
      <c r="O31" s="331"/>
      <c r="P31" s="331"/>
      <c r="Q31" s="331"/>
      <c r="R31" s="331"/>
      <c r="S31" s="331"/>
      <c r="T31" s="331"/>
    </row>
    <row r="32" spans="1:22" s="31" customFormat="1" x14ac:dyDescent="0.2">
      <c r="A32" s="226"/>
    </row>
    <row r="33" spans="1:20" s="31" customFormat="1" ht="30.6" customHeight="1" x14ac:dyDescent="0.2">
      <c r="A33" s="332"/>
      <c r="B33" s="333" t="s">
        <v>356</v>
      </c>
      <c r="C33" s="858"/>
      <c r="D33" s="858"/>
      <c r="E33" s="331" t="s">
        <v>372</v>
      </c>
      <c r="F33" s="333"/>
      <c r="G33" s="331" t="s">
        <v>373</v>
      </c>
    </row>
    <row r="34" spans="1:20" s="31" customFormat="1" x14ac:dyDescent="0.2">
      <c r="A34" s="226"/>
    </row>
    <row r="35" spans="1:20" s="331" customFormat="1" ht="13.5" customHeight="1" x14ac:dyDescent="0.2">
      <c r="B35" s="862" t="s">
        <v>986</v>
      </c>
      <c r="C35" s="859" t="str">
        <f>データ入力シート!F6&amp;"　"&amp;データ入力シート!N6</f>
        <v>　</v>
      </c>
      <c r="D35" s="859"/>
      <c r="E35" s="859"/>
      <c r="F35" s="859"/>
      <c r="G35" s="859"/>
      <c r="H35" s="859"/>
      <c r="I35" s="859"/>
      <c r="J35" s="859"/>
      <c r="K35" s="859"/>
      <c r="L35" s="859"/>
      <c r="M35" s="859"/>
      <c r="N35" s="859"/>
      <c r="O35" s="333"/>
      <c r="P35" s="853" t="s">
        <v>1</v>
      </c>
    </row>
    <row r="36" spans="1:20" s="331" customFormat="1" ht="14.25" customHeight="1" x14ac:dyDescent="0.2">
      <c r="B36" s="862"/>
      <c r="C36" s="859"/>
      <c r="D36" s="859"/>
      <c r="E36" s="859"/>
      <c r="F36" s="859"/>
      <c r="G36" s="859"/>
      <c r="H36" s="859"/>
      <c r="I36" s="859"/>
      <c r="J36" s="859"/>
      <c r="K36" s="859"/>
      <c r="L36" s="859"/>
      <c r="M36" s="859"/>
      <c r="N36" s="859"/>
      <c r="O36" s="333"/>
      <c r="P36" s="853"/>
    </row>
    <row r="38" spans="1:20" x14ac:dyDescent="0.2">
      <c r="R38" s="227"/>
      <c r="S38" s="227"/>
      <c r="T38" s="31"/>
    </row>
    <row r="39" spans="1:20" x14ac:dyDescent="0.2">
      <c r="R39" s="78"/>
      <c r="S39" s="78"/>
      <c r="T39" s="78"/>
    </row>
    <row r="40" spans="1:20" ht="28.5" customHeight="1" x14ac:dyDescent="0.2"/>
  </sheetData>
  <sheetProtection algorithmName="SHA-512" hashValue="/RXs6HZjtynEOdZoh9Rd2QTLQC/4+sHv0x4LbCqSoAO+TQ/ZI9Ux+M7LaYyrEDx5GgyhaTzChrpVyYIJi306zg==" saltValue="q3QXgBHA+itYM6Ur/YOJEQ==" spinCount="100000" sheet="1" objects="1" scenarios="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topLeftCell="A34" zoomScaleNormal="100" zoomScaleSheetLayoutView="100" workbookViewId="0">
      <selection activeCell="P42" sqref="P42"/>
    </sheetView>
  </sheetViews>
  <sheetFormatPr defaultRowHeight="13.2" x14ac:dyDescent="0.2"/>
  <cols>
    <col min="1" max="1" width="1.21875" style="88"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28"/>
      <c r="C1" s="108"/>
      <c r="D1" s="109"/>
      <c r="E1" s="88"/>
      <c r="F1" s="88"/>
      <c r="G1" s="88"/>
      <c r="H1" s="88"/>
      <c r="I1" s="88"/>
      <c r="J1" s="88"/>
      <c r="K1" s="88"/>
      <c r="L1" s="88"/>
      <c r="M1" s="88"/>
      <c r="N1" s="88"/>
      <c r="O1" s="88"/>
      <c r="P1" s="88"/>
      <c r="Q1" s="88"/>
      <c r="R1" s="88"/>
      <c r="S1" s="229"/>
      <c r="T1" s="229"/>
      <c r="U1" s="229"/>
      <c r="V1" s="229"/>
      <c r="W1" s="229"/>
      <c r="X1" s="229"/>
      <c r="Y1" s="229"/>
      <c r="Z1" s="229"/>
      <c r="AA1" s="229"/>
      <c r="AB1" s="229" t="s">
        <v>1084</v>
      </c>
      <c r="AC1" s="66"/>
    </row>
    <row r="2" spans="2:29" x14ac:dyDescent="0.2">
      <c r="B2" s="1025" t="s">
        <v>1087</v>
      </c>
      <c r="C2" s="582"/>
      <c r="D2" s="795"/>
      <c r="E2" s="88"/>
      <c r="F2" s="88"/>
      <c r="G2" s="88"/>
      <c r="H2" s="88"/>
      <c r="I2" s="88"/>
      <c r="J2" s="88"/>
      <c r="K2" s="88"/>
      <c r="L2" s="88"/>
      <c r="M2" s="88"/>
      <c r="N2" s="88"/>
      <c r="O2" s="88"/>
      <c r="P2" s="88"/>
      <c r="Q2" s="88"/>
      <c r="R2" s="88"/>
      <c r="S2" s="88"/>
      <c r="T2" s="88"/>
      <c r="U2" s="88"/>
      <c r="V2" s="88"/>
      <c r="W2" s="88"/>
      <c r="X2" s="88"/>
      <c r="Y2" s="88"/>
      <c r="Z2" s="88"/>
      <c r="AA2" s="88"/>
      <c r="AB2" s="88"/>
      <c r="AC2" s="66"/>
    </row>
    <row r="3" spans="2:29" x14ac:dyDescent="0.2">
      <c r="B3" s="1025" t="s">
        <v>1086</v>
      </c>
      <c r="C3" s="582"/>
      <c r="D3" s="795"/>
      <c r="E3" s="88"/>
      <c r="F3" s="88"/>
      <c r="G3" s="1019" t="s">
        <v>1085</v>
      </c>
      <c r="H3" s="1019"/>
      <c r="I3" s="1019"/>
      <c r="J3" s="1019"/>
      <c r="K3" s="1019"/>
      <c r="L3" s="1019"/>
      <c r="M3" s="1019"/>
      <c r="N3" s="1019"/>
      <c r="O3" s="1019"/>
      <c r="P3" s="1019"/>
      <c r="Q3" s="1019"/>
      <c r="R3" s="1019"/>
      <c r="S3" s="1019"/>
      <c r="T3" s="1019"/>
      <c r="U3" s="1019"/>
      <c r="V3" s="1019"/>
      <c r="W3" s="1019"/>
      <c r="X3" s="88"/>
      <c r="Y3" s="88"/>
      <c r="Z3" s="88"/>
      <c r="AA3" s="88"/>
      <c r="AB3" s="88"/>
      <c r="AC3" s="66"/>
    </row>
    <row r="4" spans="2:29" x14ac:dyDescent="0.2">
      <c r="B4" s="230"/>
      <c r="C4" s="88"/>
      <c r="D4" s="231"/>
      <c r="E4" s="88"/>
      <c r="F4" s="88"/>
      <c r="G4" s="1019"/>
      <c r="H4" s="1019"/>
      <c r="I4" s="1019"/>
      <c r="J4" s="1019"/>
      <c r="K4" s="1019"/>
      <c r="L4" s="1019"/>
      <c r="M4" s="1019"/>
      <c r="N4" s="1019"/>
      <c r="O4" s="1019"/>
      <c r="P4" s="1019"/>
      <c r="Q4" s="1019"/>
      <c r="R4" s="1019"/>
      <c r="S4" s="1019"/>
      <c r="T4" s="1019"/>
      <c r="U4" s="1019"/>
      <c r="V4" s="1019"/>
      <c r="W4" s="1019"/>
      <c r="X4" s="88"/>
      <c r="Y4" s="88"/>
      <c r="Z4" s="88"/>
      <c r="AA4" s="88"/>
      <c r="AB4" s="88"/>
      <c r="AC4" s="66"/>
    </row>
    <row r="5" spans="2:29" ht="19.2" x14ac:dyDescent="0.2">
      <c r="B5" s="232"/>
      <c r="C5" s="233"/>
      <c r="D5" s="234"/>
      <c r="E5" s="88"/>
      <c r="F5" s="88"/>
      <c r="G5" s="235"/>
      <c r="H5" s="235"/>
      <c r="I5" s="235"/>
      <c r="J5" s="235"/>
      <c r="K5" s="235"/>
      <c r="L5" s="235"/>
      <c r="M5" s="235"/>
      <c r="N5" s="235"/>
      <c r="O5" s="235"/>
      <c r="P5" s="235"/>
      <c r="Q5" s="235"/>
      <c r="R5" s="235"/>
      <c r="S5" s="235"/>
      <c r="T5" s="235"/>
      <c r="U5" s="235"/>
      <c r="V5" s="235"/>
      <c r="W5" s="88"/>
      <c r="X5" s="88"/>
      <c r="Y5" s="88"/>
      <c r="Z5" s="88"/>
      <c r="AA5" s="88"/>
      <c r="AB5" s="88"/>
      <c r="AC5" s="66"/>
    </row>
    <row r="6" spans="2:29" ht="20.399999999999999" customHeight="1" x14ac:dyDescent="0.2">
      <c r="B6" s="88"/>
      <c r="C6" s="88"/>
      <c r="D6" s="88"/>
      <c r="E6" s="88"/>
      <c r="F6" s="88"/>
      <c r="G6" s="88"/>
      <c r="H6" s="88"/>
      <c r="I6" s="88"/>
      <c r="J6" s="88"/>
      <c r="K6" s="88"/>
      <c r="L6" s="88"/>
      <c r="M6" s="88"/>
      <c r="N6" s="88"/>
      <c r="O6" s="88"/>
      <c r="P6" s="88"/>
      <c r="Q6" s="1028"/>
      <c r="R6" s="1028"/>
      <c r="S6" s="1028"/>
      <c r="T6" s="334" t="s">
        <v>29</v>
      </c>
      <c r="U6" s="1016"/>
      <c r="V6" s="1016"/>
      <c r="W6" s="334" t="s">
        <v>355</v>
      </c>
      <c r="X6" s="1016"/>
      <c r="Y6" s="1016"/>
      <c r="Z6" s="334" t="s">
        <v>991</v>
      </c>
      <c r="AA6" s="236"/>
      <c r="AB6" s="88"/>
      <c r="AC6" s="66"/>
    </row>
    <row r="7" spans="2:29" x14ac:dyDescent="0.2">
      <c r="B7" s="88"/>
      <c r="C7" s="88"/>
      <c r="D7" s="1017" t="s">
        <v>992</v>
      </c>
      <c r="E7" s="1017"/>
      <c r="F7" s="1017"/>
      <c r="G7" s="1017"/>
      <c r="H7" s="1017"/>
      <c r="I7" s="1017"/>
      <c r="J7" s="1017"/>
      <c r="K7" s="1017"/>
      <c r="L7" s="88"/>
      <c r="M7" s="88"/>
      <c r="N7" s="88"/>
      <c r="O7" s="88"/>
      <c r="P7" s="88"/>
      <c r="Q7" s="88"/>
      <c r="R7" s="88"/>
      <c r="S7" s="88"/>
      <c r="T7" s="88"/>
      <c r="U7" s="88"/>
      <c r="V7" s="88"/>
      <c r="W7" s="88"/>
      <c r="X7" s="88"/>
      <c r="Y7" s="88"/>
      <c r="Z7" s="88"/>
      <c r="AA7" s="88"/>
      <c r="AB7" s="88"/>
      <c r="AC7" s="66"/>
    </row>
    <row r="8" spans="2:29" x14ac:dyDescent="0.2">
      <c r="B8" s="88"/>
      <c r="C8" s="237"/>
      <c r="D8" s="237"/>
      <c r="E8" s="237"/>
      <c r="F8" s="237"/>
      <c r="G8" s="237"/>
      <c r="H8" s="237"/>
      <c r="I8" s="237"/>
      <c r="J8" s="237"/>
      <c r="K8" s="88"/>
      <c r="L8" s="88"/>
      <c r="M8" s="88"/>
      <c r="N8" s="88"/>
      <c r="O8" s="88"/>
      <c r="P8" s="88"/>
      <c r="Q8" s="88"/>
      <c r="R8" s="88"/>
      <c r="S8" s="88"/>
      <c r="T8" s="88"/>
      <c r="U8" s="88"/>
      <c r="V8" s="88"/>
      <c r="W8" s="88"/>
      <c r="X8" s="88"/>
      <c r="Y8" s="88"/>
      <c r="Z8" s="88"/>
      <c r="AA8" s="88"/>
      <c r="AB8" s="88"/>
      <c r="AC8" s="66"/>
    </row>
    <row r="9" spans="2:29" ht="35.4" customHeight="1" x14ac:dyDescent="0.2">
      <c r="B9" s="88"/>
      <c r="C9" s="88"/>
      <c r="D9" s="88"/>
      <c r="E9" s="88"/>
      <c r="F9" s="88"/>
      <c r="G9" s="88"/>
      <c r="H9" s="88"/>
      <c r="I9" s="88"/>
      <c r="J9" s="88"/>
      <c r="K9" s="88"/>
      <c r="L9" s="88"/>
      <c r="M9" s="88"/>
      <c r="N9" s="88"/>
      <c r="O9" s="88"/>
      <c r="P9" s="977" t="s">
        <v>0</v>
      </c>
      <c r="Q9" s="977"/>
      <c r="R9" s="1018">
        <f>データ入力シート!F6</f>
        <v>0</v>
      </c>
      <c r="S9" s="1018"/>
      <c r="T9" s="1018"/>
      <c r="U9" s="1018"/>
      <c r="V9" s="1018">
        <f>データ入力シート!N6</f>
        <v>0</v>
      </c>
      <c r="W9" s="1018"/>
      <c r="X9" s="1018"/>
      <c r="Y9" s="1018"/>
      <c r="Z9" s="307" t="s">
        <v>1</v>
      </c>
      <c r="AA9" s="236"/>
      <c r="AB9" s="88"/>
      <c r="AC9" s="66"/>
    </row>
    <row r="10" spans="2:29" ht="13.95" customHeight="1" x14ac:dyDescent="0.2">
      <c r="B10" s="88"/>
      <c r="C10" s="88"/>
      <c r="D10" s="88"/>
      <c r="E10" s="88"/>
      <c r="F10" s="88"/>
      <c r="G10" s="88"/>
      <c r="H10" s="88"/>
      <c r="I10" s="88"/>
      <c r="J10" s="88"/>
      <c r="K10" s="88"/>
      <c r="L10" s="88"/>
      <c r="M10" s="88"/>
      <c r="N10" s="88"/>
      <c r="O10" s="236"/>
      <c r="P10" s="236"/>
      <c r="Q10" s="238"/>
      <c r="R10" s="1000"/>
      <c r="S10" s="1000"/>
      <c r="T10" s="1000"/>
      <c r="U10" s="1000"/>
      <c r="V10" s="1000"/>
      <c r="W10" s="1000"/>
      <c r="X10" s="1000"/>
      <c r="Y10" s="1000"/>
      <c r="Z10" s="1000"/>
      <c r="AA10" s="236"/>
      <c r="AB10" s="88"/>
      <c r="AC10" s="66"/>
    </row>
    <row r="11" spans="2:29" ht="22.95" customHeight="1" x14ac:dyDescent="0.2">
      <c r="B11" s="88"/>
      <c r="C11" s="88"/>
      <c r="D11" s="991" t="s">
        <v>993</v>
      </c>
      <c r="E11" s="991"/>
      <c r="F11" s="991"/>
      <c r="G11" s="1026" t="s">
        <v>1117</v>
      </c>
      <c r="H11" s="1027"/>
      <c r="I11" s="1027"/>
      <c r="J11" s="1027"/>
      <c r="K11" s="1027"/>
      <c r="L11" s="1027"/>
      <c r="M11" s="1027"/>
      <c r="N11" s="1027"/>
      <c r="O11" s="1027"/>
      <c r="P11" s="1027"/>
      <c r="Q11" s="1027"/>
      <c r="R11" s="1027"/>
      <c r="S11" s="1027"/>
      <c r="T11" s="1027"/>
      <c r="U11" s="1027"/>
      <c r="V11" s="1027"/>
      <c r="W11" s="1027"/>
      <c r="X11" s="1027"/>
      <c r="Y11" s="1027"/>
      <c r="Z11" s="1027"/>
      <c r="AA11" s="237"/>
      <c r="AB11" s="237"/>
      <c r="AC11" s="66"/>
    </row>
    <row r="12" spans="2:29" ht="24" customHeight="1" x14ac:dyDescent="0.2">
      <c r="B12" s="88"/>
      <c r="C12" s="88"/>
      <c r="D12" s="991" t="s">
        <v>1118</v>
      </c>
      <c r="E12" s="991"/>
      <c r="F12" s="991"/>
      <c r="G12" s="991"/>
      <c r="H12" s="991"/>
      <c r="I12" s="991"/>
      <c r="J12" s="991"/>
      <c r="K12" s="991"/>
      <c r="L12" s="991"/>
      <c r="M12" s="991"/>
      <c r="N12" s="991"/>
      <c r="O12" s="991"/>
      <c r="P12" s="991"/>
      <c r="Q12" s="991"/>
      <c r="R12" s="991"/>
      <c r="S12" s="991"/>
      <c r="T12" s="991"/>
      <c r="U12" s="991"/>
      <c r="V12" s="991"/>
      <c r="W12" s="991"/>
      <c r="X12" s="991"/>
      <c r="Y12" s="991"/>
      <c r="Z12" s="991"/>
      <c r="AA12" s="237"/>
      <c r="AB12" s="88"/>
      <c r="AC12" s="66"/>
    </row>
    <row r="13" spans="2:29" ht="8.4" customHeight="1" x14ac:dyDescent="0.2">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66"/>
    </row>
    <row r="14" spans="2:29" ht="22.95" customHeight="1" x14ac:dyDescent="0.2">
      <c r="B14" s="1001" t="s">
        <v>2</v>
      </c>
      <c r="C14" s="1002"/>
      <c r="D14" s="1002"/>
      <c r="E14" s="1003"/>
      <c r="F14" s="1004">
        <f>データ入力シート!F5</f>
        <v>0</v>
      </c>
      <c r="G14" s="1005"/>
      <c r="H14" s="1005"/>
      <c r="I14" s="1005"/>
      <c r="J14" s="1005"/>
      <c r="K14" s="1005">
        <f>データ入力シート!N5</f>
        <v>0</v>
      </c>
      <c r="L14" s="1005"/>
      <c r="M14" s="1005"/>
      <c r="N14" s="1005"/>
      <c r="O14" s="1006"/>
      <c r="P14" s="1007" t="str">
        <f>IF(ISBLANK(データ入力シート!D10),"",TEXT(データ入力シート!D10,"yyyy年(gggee年)m月d日"))</f>
        <v/>
      </c>
      <c r="Q14" s="1008"/>
      <c r="R14" s="1008"/>
      <c r="S14" s="1009"/>
      <c r="T14" s="1009"/>
      <c r="U14" s="1009"/>
      <c r="V14" s="1009"/>
      <c r="W14" s="1009"/>
      <c r="X14" s="1009"/>
      <c r="Y14" s="989" t="s">
        <v>1023</v>
      </c>
      <c r="Z14" s="990"/>
      <c r="AA14" s="964" t="s">
        <v>1096</v>
      </c>
      <c r="AB14" s="965"/>
      <c r="AC14" s="66"/>
    </row>
    <row r="15" spans="2:29" ht="22.95" customHeight="1" x14ac:dyDescent="0.2">
      <c r="B15" s="976" t="s">
        <v>994</v>
      </c>
      <c r="C15" s="977"/>
      <c r="D15" s="977"/>
      <c r="E15" s="978"/>
      <c r="F15" s="993">
        <f>データ入力シート!F6</f>
        <v>0</v>
      </c>
      <c r="G15" s="994"/>
      <c r="H15" s="994"/>
      <c r="I15" s="994"/>
      <c r="J15" s="994"/>
      <c r="K15" s="994">
        <f>データ入力シート!N6</f>
        <v>0</v>
      </c>
      <c r="L15" s="994"/>
      <c r="M15" s="994"/>
      <c r="N15" s="994"/>
      <c r="O15" s="997"/>
      <c r="P15" s="1010"/>
      <c r="Q15" s="1011"/>
      <c r="R15" s="1011"/>
      <c r="S15" s="1012"/>
      <c r="T15" s="1012"/>
      <c r="U15" s="1012"/>
      <c r="V15" s="1012"/>
      <c r="W15" s="1012"/>
      <c r="X15" s="1012"/>
      <c r="Y15" s="991"/>
      <c r="Z15" s="992"/>
      <c r="AA15" s="966" t="str">
        <f>IF(ISBLANK(データ入力シート!D11),"",IF(データ入力シート!D11=1,"男","女"))</f>
        <v/>
      </c>
      <c r="AB15" s="967"/>
      <c r="AC15" s="66"/>
    </row>
    <row r="16" spans="2:29" ht="22.95" customHeight="1" x14ac:dyDescent="0.2">
      <c r="B16" s="979"/>
      <c r="C16" s="980"/>
      <c r="D16" s="980"/>
      <c r="E16" s="981"/>
      <c r="F16" s="995"/>
      <c r="G16" s="996"/>
      <c r="H16" s="996"/>
      <c r="I16" s="996"/>
      <c r="J16" s="996"/>
      <c r="K16" s="996"/>
      <c r="L16" s="996"/>
      <c r="M16" s="996"/>
      <c r="N16" s="996"/>
      <c r="O16" s="998"/>
      <c r="P16" s="1013"/>
      <c r="Q16" s="1014"/>
      <c r="R16" s="1014"/>
      <c r="S16" s="1015"/>
      <c r="T16" s="1015"/>
      <c r="U16" s="1015"/>
      <c r="V16" s="1015"/>
      <c r="W16" s="1015"/>
      <c r="X16" s="1015"/>
      <c r="Y16" s="991"/>
      <c r="Z16" s="992"/>
      <c r="AA16" s="968"/>
      <c r="AB16" s="969"/>
      <c r="AC16" s="66"/>
    </row>
    <row r="17" spans="2:29" ht="22.95" customHeight="1" x14ac:dyDescent="0.2">
      <c r="B17" s="970" t="s">
        <v>997</v>
      </c>
      <c r="C17" s="971"/>
      <c r="D17" s="971"/>
      <c r="E17" s="972"/>
      <c r="F17" s="239"/>
      <c r="G17" s="999">
        <f>データ入力シート!D12</f>
        <v>0</v>
      </c>
      <c r="H17" s="792"/>
      <c r="I17" s="792"/>
      <c r="J17" s="792"/>
      <c r="K17" s="792"/>
      <c r="L17" s="792"/>
      <c r="M17" s="792"/>
      <c r="N17" s="792"/>
      <c r="O17" s="792"/>
      <c r="P17" s="792"/>
      <c r="Q17" s="792"/>
      <c r="R17" s="792"/>
      <c r="S17" s="792"/>
      <c r="T17" s="792"/>
      <c r="U17" s="792"/>
      <c r="V17" s="792"/>
      <c r="W17" s="792"/>
      <c r="X17" s="792"/>
      <c r="Y17" s="792"/>
      <c r="Z17" s="792"/>
      <c r="AA17" s="792"/>
      <c r="AB17" s="793"/>
      <c r="AC17" s="66"/>
    </row>
    <row r="18" spans="2:29" ht="22.95" customHeight="1" x14ac:dyDescent="0.2">
      <c r="B18" s="973" t="s">
        <v>1210</v>
      </c>
      <c r="C18" s="974"/>
      <c r="D18" s="974"/>
      <c r="E18" s="975"/>
      <c r="F18" s="240"/>
      <c r="G18" s="786"/>
      <c r="H18" s="786"/>
      <c r="I18" s="786"/>
      <c r="J18" s="786"/>
      <c r="K18" s="786"/>
      <c r="L18" s="786"/>
      <c r="M18" s="786"/>
      <c r="N18" s="786"/>
      <c r="O18" s="786"/>
      <c r="P18" s="786"/>
      <c r="Q18" s="786"/>
      <c r="R18" s="786"/>
      <c r="S18" s="786"/>
      <c r="T18" s="786"/>
      <c r="U18" s="786"/>
      <c r="V18" s="786"/>
      <c r="W18" s="786"/>
      <c r="X18" s="786"/>
      <c r="Y18" s="786"/>
      <c r="Z18" s="786"/>
      <c r="AA18" s="786"/>
      <c r="AB18" s="787"/>
      <c r="AC18" s="66"/>
    </row>
    <row r="19" spans="2:29" ht="35.4" customHeight="1" x14ac:dyDescent="0.2">
      <c r="B19" s="958" t="s">
        <v>1119</v>
      </c>
      <c r="C19" s="959"/>
      <c r="D19" s="959"/>
      <c r="E19" s="959"/>
      <c r="F19" s="959"/>
      <c r="G19" s="959"/>
      <c r="H19" s="959"/>
      <c r="I19" s="959"/>
      <c r="J19" s="960"/>
      <c r="K19" s="241"/>
      <c r="L19" s="242" t="s">
        <v>1120</v>
      </c>
      <c r="M19" s="526" t="s">
        <v>1373</v>
      </c>
      <c r="N19" s="1021" t="str">
        <f>データ入力シート!D4&amp;""</f>
        <v/>
      </c>
      <c r="O19" s="1021"/>
      <c r="P19" s="1021"/>
      <c r="Q19" s="1021"/>
      <c r="R19" s="1021"/>
      <c r="S19" s="1021"/>
      <c r="T19" s="242" t="s">
        <v>1121</v>
      </c>
      <c r="U19" s="243" t="s">
        <v>1122</v>
      </c>
      <c r="V19" s="243"/>
      <c r="W19" s="243"/>
      <c r="X19" s="243" t="s">
        <v>1123</v>
      </c>
      <c r="Y19" s="243"/>
      <c r="Z19" s="243"/>
      <c r="AA19" s="243"/>
      <c r="AB19" s="244"/>
      <c r="AC19" s="66"/>
    </row>
    <row r="20" spans="2:29" ht="22.95" customHeight="1" x14ac:dyDescent="0.2">
      <c r="B20" s="970" t="s">
        <v>1019</v>
      </c>
      <c r="C20" s="971"/>
      <c r="D20" s="971"/>
      <c r="E20" s="972"/>
      <c r="F20" s="245" t="s">
        <v>998</v>
      </c>
      <c r="G20" s="949" t="str">
        <f>非表示!H18</f>
        <v/>
      </c>
      <c r="H20" s="949"/>
      <c r="I20" s="338" t="s">
        <v>381</v>
      </c>
      <c r="J20" s="949" t="str">
        <f>非表示!I18</f>
        <v/>
      </c>
      <c r="K20" s="1020"/>
      <c r="L20" s="88" t="s">
        <v>1024</v>
      </c>
      <c r="M20" s="88"/>
      <c r="N20" s="88"/>
      <c r="O20" s="88"/>
      <c r="P20" s="88"/>
      <c r="Q20" s="88"/>
      <c r="R20" s="88"/>
      <c r="S20" s="88"/>
      <c r="T20" s="88"/>
      <c r="U20" s="88"/>
      <c r="V20" s="88"/>
      <c r="W20" s="88"/>
      <c r="X20" s="88"/>
      <c r="Y20" s="88"/>
      <c r="Z20" s="88"/>
      <c r="AA20" s="88"/>
      <c r="AB20" s="231"/>
      <c r="AC20" s="66"/>
    </row>
    <row r="21" spans="2:29" ht="22.95" customHeight="1" x14ac:dyDescent="0.2">
      <c r="B21" s="976"/>
      <c r="C21" s="977"/>
      <c r="D21" s="977"/>
      <c r="E21" s="978"/>
      <c r="F21" s="246"/>
      <c r="G21" s="956" t="str">
        <f>データ入力シート!D14&amp;""</f>
        <v/>
      </c>
      <c r="H21" s="956"/>
      <c r="I21" s="956"/>
      <c r="J21" s="956"/>
      <c r="K21" s="956"/>
      <c r="L21" s="956"/>
      <c r="M21" s="956"/>
      <c r="N21" s="956"/>
      <c r="O21" s="956"/>
      <c r="P21" s="956"/>
      <c r="Q21" s="956"/>
      <c r="R21" s="956"/>
      <c r="S21" s="956"/>
      <c r="T21" s="956"/>
      <c r="U21" s="956"/>
      <c r="V21" s="956"/>
      <c r="W21" s="956"/>
      <c r="X21" s="956"/>
      <c r="Y21" s="956"/>
      <c r="Z21" s="956"/>
      <c r="AA21" s="956"/>
      <c r="AB21" s="957"/>
      <c r="AC21" s="66"/>
    </row>
    <row r="22" spans="2:29" ht="22.95" customHeight="1" x14ac:dyDescent="0.2">
      <c r="B22" s="976"/>
      <c r="C22" s="977"/>
      <c r="D22" s="977"/>
      <c r="E22" s="978"/>
      <c r="F22" s="232" t="s">
        <v>1001</v>
      </c>
      <c r="G22" s="233"/>
      <c r="H22" s="88"/>
      <c r="I22" s="88"/>
      <c r="J22" s="88"/>
      <c r="K22" s="233"/>
      <c r="L22" s="233"/>
      <c r="M22" s="952" t="str">
        <f>データ入力シート!D15&amp;""</f>
        <v/>
      </c>
      <c r="N22" s="1022"/>
      <c r="O22" s="1022"/>
      <c r="P22" s="1022"/>
      <c r="Q22" s="1022"/>
      <c r="R22" s="1022"/>
      <c r="S22" s="1022"/>
      <c r="T22" s="1022"/>
      <c r="U22" s="1022"/>
      <c r="V22" s="1022"/>
      <c r="W22" s="1022"/>
      <c r="X22" s="1022"/>
      <c r="Y22" s="1022"/>
      <c r="Z22" s="1022"/>
      <c r="AA22" s="1022"/>
      <c r="AB22" s="1023"/>
      <c r="AC22" s="66"/>
    </row>
    <row r="23" spans="2:29" ht="22.95" customHeight="1" x14ac:dyDescent="0.2">
      <c r="B23" s="976"/>
      <c r="C23" s="977"/>
      <c r="D23" s="977"/>
      <c r="E23" s="978"/>
      <c r="F23" s="982" t="s">
        <v>6</v>
      </c>
      <c r="G23" s="936"/>
      <c r="H23" s="936"/>
      <c r="I23" s="936"/>
      <c r="J23" s="936"/>
      <c r="K23" s="983">
        <f>データ入力シート!D16</f>
        <v>0</v>
      </c>
      <c r="L23" s="983"/>
      <c r="M23" s="983"/>
      <c r="N23" s="983"/>
      <c r="O23" s="983"/>
      <c r="P23" s="983"/>
      <c r="Q23" s="983"/>
      <c r="R23" s="983"/>
      <c r="S23" s="983"/>
      <c r="T23" s="983"/>
      <c r="U23" s="983"/>
      <c r="V23" s="983"/>
      <c r="W23" s="983"/>
      <c r="X23" s="983"/>
      <c r="Y23" s="983"/>
      <c r="Z23" s="983"/>
      <c r="AA23" s="983"/>
      <c r="AB23" s="984"/>
      <c r="AC23" s="66"/>
    </row>
    <row r="24" spans="2:29" ht="22.95" customHeight="1" x14ac:dyDescent="0.2">
      <c r="B24" s="979"/>
      <c r="C24" s="980"/>
      <c r="D24" s="980"/>
      <c r="E24" s="981"/>
      <c r="F24" s="950" t="s">
        <v>1000</v>
      </c>
      <c r="G24" s="951"/>
      <c r="H24" s="951"/>
      <c r="I24" s="985">
        <f>データ入力シート!D17</f>
        <v>0</v>
      </c>
      <c r="J24" s="985"/>
      <c r="K24" s="335" t="s">
        <v>18</v>
      </c>
      <c r="L24" s="985">
        <f>データ入力シート!I17</f>
        <v>0</v>
      </c>
      <c r="M24" s="985"/>
      <c r="N24" s="335" t="s">
        <v>999</v>
      </c>
      <c r="O24" s="985">
        <f>データ入力シート!N17</f>
        <v>0</v>
      </c>
      <c r="P24" s="985"/>
      <c r="Q24" s="88"/>
      <c r="R24" s="936" t="s">
        <v>7</v>
      </c>
      <c r="S24" s="936"/>
      <c r="T24" s="985">
        <f>データ入力シート!D18</f>
        <v>0</v>
      </c>
      <c r="U24" s="985"/>
      <c r="V24" s="335" t="s">
        <v>18</v>
      </c>
      <c r="W24" s="985">
        <f>データ入力シート!I18</f>
        <v>0</v>
      </c>
      <c r="X24" s="985"/>
      <c r="Y24" s="335" t="s">
        <v>999</v>
      </c>
      <c r="Z24" s="985">
        <f>データ入力シート!N18</f>
        <v>0</v>
      </c>
      <c r="AA24" s="985"/>
      <c r="AB24" s="336"/>
      <c r="AC24" s="66"/>
    </row>
    <row r="25" spans="2:29" ht="22.95" customHeight="1" x14ac:dyDescent="0.2">
      <c r="B25" s="940" t="s">
        <v>1088</v>
      </c>
      <c r="C25" s="941"/>
      <c r="D25" s="941"/>
      <c r="E25" s="942"/>
      <c r="F25" s="245" t="s">
        <v>998</v>
      </c>
      <c r="G25" s="949" t="str">
        <f>非表示!H30</f>
        <v/>
      </c>
      <c r="H25" s="949"/>
      <c r="I25" s="338" t="s">
        <v>381</v>
      </c>
      <c r="J25" s="949" t="str">
        <f>非表示!I30</f>
        <v/>
      </c>
      <c r="K25" s="949"/>
      <c r="L25" s="108" t="s">
        <v>1024</v>
      </c>
      <c r="M25" s="248"/>
      <c r="N25" s="88"/>
      <c r="O25" s="108"/>
      <c r="P25" s="108"/>
      <c r="Q25" s="108"/>
      <c r="R25" s="108"/>
      <c r="S25" s="108"/>
      <c r="T25" s="108"/>
      <c r="U25" s="108"/>
      <c r="V25" s="108"/>
      <c r="W25" s="108"/>
      <c r="X25" s="108"/>
      <c r="Y25" s="108"/>
      <c r="Z25" s="108"/>
      <c r="AA25" s="108"/>
      <c r="AB25" s="109"/>
      <c r="AC25" s="66"/>
    </row>
    <row r="26" spans="2:29" ht="22.95" customHeight="1" x14ac:dyDescent="0.2">
      <c r="B26" s="943"/>
      <c r="C26" s="944"/>
      <c r="D26" s="944"/>
      <c r="E26" s="945"/>
      <c r="F26" s="249"/>
      <c r="G26" s="956" t="str">
        <f>データ入力シート!D20&amp;""</f>
        <v/>
      </c>
      <c r="H26" s="956"/>
      <c r="I26" s="956"/>
      <c r="J26" s="956"/>
      <c r="K26" s="956"/>
      <c r="L26" s="956"/>
      <c r="M26" s="956"/>
      <c r="N26" s="956"/>
      <c r="O26" s="956"/>
      <c r="P26" s="956"/>
      <c r="Q26" s="956"/>
      <c r="R26" s="956"/>
      <c r="S26" s="956"/>
      <c r="T26" s="956"/>
      <c r="U26" s="956"/>
      <c r="V26" s="956"/>
      <c r="W26" s="956"/>
      <c r="X26" s="956"/>
      <c r="Y26" s="956"/>
      <c r="Z26" s="956"/>
      <c r="AA26" s="956"/>
      <c r="AB26" s="957"/>
      <c r="AC26" s="66"/>
    </row>
    <row r="27" spans="2:29" ht="22.95" customHeight="1" x14ac:dyDescent="0.2">
      <c r="B27" s="943"/>
      <c r="C27" s="944"/>
      <c r="D27" s="944"/>
      <c r="E27" s="945"/>
      <c r="F27" s="230" t="s">
        <v>1001</v>
      </c>
      <c r="G27" s="233"/>
      <c r="H27" s="88"/>
      <c r="I27" s="88"/>
      <c r="J27" s="88"/>
      <c r="K27" s="233"/>
      <c r="L27" s="233"/>
      <c r="M27" s="952" t="str">
        <f>データ入力シート!D21&amp;""</f>
        <v/>
      </c>
      <c r="N27" s="953"/>
      <c r="O27" s="953"/>
      <c r="P27" s="953"/>
      <c r="Q27" s="953"/>
      <c r="R27" s="953"/>
      <c r="S27" s="953"/>
      <c r="T27" s="953"/>
      <c r="U27" s="953"/>
      <c r="V27" s="953"/>
      <c r="W27" s="953"/>
      <c r="X27" s="953"/>
      <c r="Y27" s="953"/>
      <c r="Z27" s="953"/>
      <c r="AA27" s="953"/>
      <c r="AB27" s="954"/>
      <c r="AC27" s="66"/>
    </row>
    <row r="28" spans="2:29" ht="22.95" customHeight="1" x14ac:dyDescent="0.2">
      <c r="B28" s="946"/>
      <c r="C28" s="947"/>
      <c r="D28" s="947"/>
      <c r="E28" s="948"/>
      <c r="F28" s="950" t="s">
        <v>1000</v>
      </c>
      <c r="G28" s="951"/>
      <c r="H28" s="951"/>
      <c r="I28" s="937">
        <f>データ入力シート!D24</f>
        <v>0</v>
      </c>
      <c r="J28" s="937"/>
      <c r="K28" s="335" t="s">
        <v>18</v>
      </c>
      <c r="L28" s="937">
        <f>データ入力シート!I24</f>
        <v>0</v>
      </c>
      <c r="M28" s="937"/>
      <c r="N28" s="335" t="s">
        <v>999</v>
      </c>
      <c r="O28" s="937">
        <f>データ入力シート!N24</f>
        <v>0</v>
      </c>
      <c r="P28" s="937"/>
      <c r="Q28" s="233"/>
      <c r="R28" s="936" t="s">
        <v>7</v>
      </c>
      <c r="S28" s="936"/>
      <c r="T28" s="937">
        <f>データ入力シート!D25</f>
        <v>0</v>
      </c>
      <c r="U28" s="937"/>
      <c r="V28" s="335" t="s">
        <v>18</v>
      </c>
      <c r="W28" s="938" t="str">
        <f>データ入力シート!I25&amp;""</f>
        <v/>
      </c>
      <c r="X28" s="938"/>
      <c r="Y28" s="335" t="s">
        <v>999</v>
      </c>
      <c r="Z28" s="937">
        <f>データ入力シート!N25</f>
        <v>0</v>
      </c>
      <c r="AA28" s="937"/>
      <c r="AB28" s="337"/>
      <c r="AC28" s="66"/>
    </row>
    <row r="29" spans="2:29" ht="29.4" customHeight="1" x14ac:dyDescent="0.2">
      <c r="B29" s="958" t="s">
        <v>1089</v>
      </c>
      <c r="C29" s="959"/>
      <c r="D29" s="959"/>
      <c r="E29" s="960"/>
      <c r="F29" s="961" t="s">
        <v>1090</v>
      </c>
      <c r="G29" s="962"/>
      <c r="H29" s="962"/>
      <c r="I29" s="962"/>
      <c r="J29" s="962"/>
      <c r="K29" s="962"/>
      <c r="L29" s="962"/>
      <c r="M29" s="962"/>
      <c r="N29" s="962"/>
      <c r="O29" s="962"/>
      <c r="P29" s="962"/>
      <c r="Q29" s="962"/>
      <c r="R29" s="962"/>
      <c r="S29" s="962"/>
      <c r="T29" s="962"/>
      <c r="U29" s="962"/>
      <c r="V29" s="962"/>
      <c r="W29" s="962"/>
      <c r="X29" s="962"/>
      <c r="Y29" s="962"/>
      <c r="Z29" s="962"/>
      <c r="AA29" s="962"/>
      <c r="AB29" s="963"/>
      <c r="AC29" s="66"/>
    </row>
    <row r="30" spans="2:29" ht="3.6" customHeight="1" x14ac:dyDescent="0.2">
      <c r="B30" s="939"/>
      <c r="C30" s="939"/>
      <c r="D30" s="939"/>
      <c r="E30" s="939"/>
      <c r="F30" s="939"/>
      <c r="G30" s="939"/>
      <c r="H30" s="939"/>
      <c r="I30" s="939"/>
      <c r="J30" s="939"/>
      <c r="K30" s="939"/>
      <c r="L30" s="939"/>
      <c r="M30" s="939"/>
      <c r="N30" s="939"/>
      <c r="O30" s="939"/>
      <c r="P30" s="939"/>
      <c r="Q30" s="939"/>
      <c r="R30" s="939"/>
      <c r="S30" s="939"/>
      <c r="T30" s="939"/>
      <c r="U30" s="939"/>
      <c r="V30" s="939"/>
      <c r="W30" s="939"/>
      <c r="X30" s="939"/>
      <c r="Y30" s="939"/>
      <c r="Z30" s="939"/>
      <c r="AA30" s="939"/>
      <c r="AB30" s="939"/>
      <c r="AC30" s="66"/>
    </row>
    <row r="31" spans="2:29" ht="3.6" customHeight="1" x14ac:dyDescent="0.2">
      <c r="B31" s="88"/>
      <c r="C31" s="236"/>
      <c r="D31" s="236"/>
      <c r="E31" s="236"/>
      <c r="F31" s="238"/>
      <c r="G31" s="238"/>
      <c r="H31" s="238"/>
      <c r="I31" s="238"/>
      <c r="J31" s="238"/>
      <c r="K31" s="238"/>
      <c r="L31" s="238"/>
      <c r="M31" s="251"/>
      <c r="N31" s="251"/>
      <c r="O31" s="251"/>
      <c r="P31" s="236"/>
      <c r="Q31" s="88"/>
      <c r="R31" s="88"/>
      <c r="S31" s="88"/>
      <c r="T31" s="88"/>
      <c r="U31" s="88"/>
      <c r="V31" s="88"/>
      <c r="W31" s="88"/>
      <c r="X31" s="88"/>
      <c r="Y31" s="88"/>
      <c r="Z31" s="88"/>
      <c r="AA31" s="88"/>
      <c r="AB31" s="88"/>
      <c r="AC31" s="66"/>
    </row>
    <row r="32" spans="2:29" x14ac:dyDescent="0.2">
      <c r="B32" s="88" t="s">
        <v>1091</v>
      </c>
      <c r="C32" s="88"/>
      <c r="D32" s="88" t="s">
        <v>1092</v>
      </c>
      <c r="E32" s="88"/>
      <c r="F32" s="88" t="s">
        <v>1093</v>
      </c>
      <c r="G32" s="88"/>
      <c r="H32" s="88" t="s">
        <v>1094</v>
      </c>
      <c r="I32" s="88"/>
      <c r="J32" s="88"/>
      <c r="K32" s="88"/>
      <c r="L32" s="88"/>
      <c r="M32" s="88"/>
      <c r="N32" s="88"/>
      <c r="O32" s="88"/>
      <c r="P32" s="88"/>
      <c r="Q32" s="88"/>
      <c r="R32" s="88"/>
      <c r="S32" s="88"/>
      <c r="T32" s="88"/>
      <c r="U32" s="88"/>
      <c r="V32" s="88"/>
      <c r="W32" s="88"/>
      <c r="X32" s="88"/>
      <c r="Y32" s="88"/>
      <c r="Z32" s="88"/>
      <c r="AA32" s="88"/>
      <c r="AB32" s="88"/>
      <c r="AC32" s="66"/>
    </row>
    <row r="33" spans="2:29" ht="1.95" customHeight="1" x14ac:dyDescent="0.2">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66"/>
    </row>
    <row r="34" spans="2:29" ht="141.6" customHeight="1" x14ac:dyDescent="0.2">
      <c r="B34" s="934" t="s">
        <v>1360</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66"/>
    </row>
    <row r="35" spans="2:29" ht="16.2" customHeight="1" x14ac:dyDescent="0.2">
      <c r="B35" s="88"/>
      <c r="C35" s="88"/>
      <c r="D35" s="88"/>
      <c r="E35" s="88"/>
      <c r="F35" s="88"/>
      <c r="G35" s="88"/>
      <c r="H35" s="88"/>
      <c r="I35" s="88"/>
      <c r="J35" s="88"/>
      <c r="K35" s="88"/>
      <c r="L35" s="88"/>
      <c r="M35" s="88"/>
      <c r="N35" s="88"/>
      <c r="O35" s="88"/>
      <c r="P35" s="88"/>
      <c r="Q35" s="88"/>
      <c r="R35" s="88"/>
      <c r="S35" s="229"/>
      <c r="T35" s="229"/>
      <c r="U35" s="229"/>
      <c r="V35" s="229"/>
      <c r="W35" s="229"/>
      <c r="X35" s="229"/>
      <c r="Y35" s="229"/>
      <c r="Z35" s="229"/>
      <c r="AA35" s="229"/>
      <c r="AB35" s="229" t="s">
        <v>1095</v>
      </c>
      <c r="AC35" s="66"/>
    </row>
    <row r="36" spans="2:29" x14ac:dyDescent="0.2">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66"/>
    </row>
    <row r="37" spans="2:29" x14ac:dyDescent="0.2">
      <c r="B37" s="88"/>
      <c r="C37" s="88"/>
      <c r="D37" s="88"/>
      <c r="E37" s="88"/>
      <c r="F37" s="88"/>
      <c r="G37" s="1019" t="s">
        <v>1085</v>
      </c>
      <c r="H37" s="1019"/>
      <c r="I37" s="1019"/>
      <c r="J37" s="1019"/>
      <c r="K37" s="1019"/>
      <c r="L37" s="1019"/>
      <c r="M37" s="1019"/>
      <c r="N37" s="1019"/>
      <c r="O37" s="1019"/>
      <c r="P37" s="1019"/>
      <c r="Q37" s="1019"/>
      <c r="R37" s="1019"/>
      <c r="S37" s="1019"/>
      <c r="T37" s="1019"/>
      <c r="U37" s="1019"/>
      <c r="V37" s="1019"/>
      <c r="W37" s="1019"/>
      <c r="X37" s="88"/>
      <c r="Y37" s="88"/>
      <c r="Z37" s="88"/>
      <c r="AA37" s="88"/>
      <c r="AB37" s="88"/>
      <c r="AC37" s="66"/>
    </row>
    <row r="38" spans="2:29" x14ac:dyDescent="0.2">
      <c r="B38" s="88"/>
      <c r="C38" s="88"/>
      <c r="D38" s="88"/>
      <c r="E38" s="88"/>
      <c r="F38" s="88"/>
      <c r="G38" s="1019"/>
      <c r="H38" s="1019"/>
      <c r="I38" s="1019"/>
      <c r="J38" s="1019"/>
      <c r="K38" s="1019"/>
      <c r="L38" s="1019"/>
      <c r="M38" s="1019"/>
      <c r="N38" s="1019"/>
      <c r="O38" s="1019"/>
      <c r="P38" s="1019"/>
      <c r="Q38" s="1019"/>
      <c r="R38" s="1019"/>
      <c r="S38" s="1019"/>
      <c r="T38" s="1019"/>
      <c r="U38" s="1019"/>
      <c r="V38" s="1019"/>
      <c r="W38" s="1019"/>
      <c r="X38" s="88"/>
      <c r="Y38" s="88"/>
      <c r="Z38" s="88"/>
      <c r="AA38" s="88"/>
      <c r="AB38" s="88"/>
      <c r="AC38" s="66"/>
    </row>
    <row r="39" spans="2:29" ht="19.2" x14ac:dyDescent="0.2">
      <c r="B39" s="88"/>
      <c r="C39" s="88"/>
      <c r="D39" s="88"/>
      <c r="E39" s="88"/>
      <c r="F39" s="88"/>
      <c r="G39" s="235"/>
      <c r="H39" s="235"/>
      <c r="I39" s="235"/>
      <c r="J39" s="235"/>
      <c r="K39" s="235"/>
      <c r="L39" s="235"/>
      <c r="M39" s="235"/>
      <c r="N39" s="235"/>
      <c r="O39" s="235"/>
      <c r="P39" s="235"/>
      <c r="Q39" s="235"/>
      <c r="R39" s="235"/>
      <c r="S39" s="235"/>
      <c r="T39" s="235"/>
      <c r="U39" s="235"/>
      <c r="V39" s="235"/>
      <c r="W39" s="88"/>
      <c r="X39" s="88"/>
      <c r="Y39" s="88"/>
      <c r="Z39" s="88"/>
      <c r="AA39" s="88"/>
      <c r="AB39" s="88"/>
      <c r="AC39" s="66"/>
    </row>
    <row r="40" spans="2:29" ht="21.6" customHeight="1" x14ac:dyDescent="0.2">
      <c r="B40" s="88"/>
      <c r="C40" s="88"/>
      <c r="D40" s="88"/>
      <c r="E40" s="88"/>
      <c r="F40" s="88"/>
      <c r="G40" s="88"/>
      <c r="H40" s="88"/>
      <c r="I40" s="88"/>
      <c r="J40" s="88"/>
      <c r="K40" s="88"/>
      <c r="L40" s="88"/>
      <c r="M40" s="88"/>
      <c r="N40" s="88"/>
      <c r="O40" s="88"/>
      <c r="P40" s="88"/>
      <c r="Q40" s="1016"/>
      <c r="R40" s="1016"/>
      <c r="S40" s="1016"/>
      <c r="T40" s="334" t="s">
        <v>29</v>
      </c>
      <c r="U40" s="1016"/>
      <c r="V40" s="1016"/>
      <c r="W40" s="334" t="s">
        <v>355</v>
      </c>
      <c r="X40" s="1016"/>
      <c r="Y40" s="1016"/>
      <c r="Z40" s="334" t="s">
        <v>991</v>
      </c>
      <c r="AA40" s="236"/>
      <c r="AB40" s="88"/>
      <c r="AC40" s="66"/>
    </row>
    <row r="41" spans="2:29" x14ac:dyDescent="0.2">
      <c r="B41" s="88"/>
      <c r="C41" s="88"/>
      <c r="D41" s="1017" t="s">
        <v>992</v>
      </c>
      <c r="E41" s="1017"/>
      <c r="F41" s="1017"/>
      <c r="G41" s="1017"/>
      <c r="H41" s="1017"/>
      <c r="I41" s="1017"/>
      <c r="J41" s="1017"/>
      <c r="K41" s="1017"/>
      <c r="L41" s="88"/>
      <c r="M41" s="88"/>
      <c r="N41" s="88"/>
      <c r="O41" s="88"/>
      <c r="P41" s="88"/>
      <c r="Q41" s="88"/>
      <c r="R41" s="88"/>
      <c r="S41" s="88"/>
      <c r="T41" s="88"/>
      <c r="U41" s="88"/>
      <c r="V41" s="88"/>
      <c r="W41" s="88"/>
      <c r="X41" s="88"/>
      <c r="Y41" s="88"/>
      <c r="Z41" s="88"/>
      <c r="AA41" s="88"/>
      <c r="AB41" s="88"/>
      <c r="AC41" s="66"/>
    </row>
    <row r="42" spans="2:29" x14ac:dyDescent="0.2">
      <c r="B42" s="88"/>
      <c r="C42" s="237"/>
      <c r="D42" s="237"/>
      <c r="E42" s="237"/>
      <c r="F42" s="237"/>
      <c r="G42" s="237"/>
      <c r="H42" s="237"/>
      <c r="I42" s="237"/>
      <c r="J42" s="237"/>
      <c r="K42" s="88"/>
      <c r="L42" s="88"/>
      <c r="M42" s="88"/>
      <c r="N42" s="88"/>
      <c r="O42" s="88"/>
      <c r="P42" s="88"/>
      <c r="Q42" s="88"/>
      <c r="R42" s="88"/>
      <c r="S42" s="88"/>
      <c r="T42" s="88"/>
      <c r="U42" s="88"/>
      <c r="V42" s="88"/>
      <c r="W42" s="88"/>
      <c r="X42" s="88"/>
      <c r="Y42" s="88"/>
      <c r="Z42" s="88"/>
      <c r="AA42" s="88"/>
      <c r="AB42" s="88"/>
      <c r="AC42" s="66"/>
    </row>
    <row r="43" spans="2:29" ht="31.2" customHeight="1" x14ac:dyDescent="0.2">
      <c r="B43" s="88"/>
      <c r="C43" s="88"/>
      <c r="D43" s="88"/>
      <c r="E43" s="88"/>
      <c r="F43" s="88"/>
      <c r="G43" s="88"/>
      <c r="H43" s="88"/>
      <c r="I43" s="88"/>
      <c r="J43" s="88"/>
      <c r="K43" s="88"/>
      <c r="L43" s="88"/>
      <c r="M43" s="88"/>
      <c r="N43" s="88"/>
      <c r="O43" s="88"/>
      <c r="P43" s="977" t="s">
        <v>0</v>
      </c>
      <c r="Q43" s="977"/>
      <c r="R43" s="1018">
        <f>データ入力シート!F6</f>
        <v>0</v>
      </c>
      <c r="S43" s="1018"/>
      <c r="T43" s="1018"/>
      <c r="U43" s="1018"/>
      <c r="V43" s="1018">
        <f>データ入力シート!N6</f>
        <v>0</v>
      </c>
      <c r="W43" s="1018"/>
      <c r="X43" s="1018"/>
      <c r="Y43" s="1018"/>
      <c r="Z43" s="307" t="s">
        <v>1</v>
      </c>
      <c r="AA43" s="236"/>
      <c r="AB43" s="88"/>
      <c r="AC43" s="66"/>
    </row>
    <row r="44" spans="2:29" ht="13.95" customHeight="1" x14ac:dyDescent="0.2">
      <c r="B44" s="88"/>
      <c r="C44" s="88"/>
      <c r="D44" s="88"/>
      <c r="E44" s="88"/>
      <c r="F44" s="88"/>
      <c r="G44" s="88"/>
      <c r="H44" s="88"/>
      <c r="I44" s="88"/>
      <c r="J44" s="88"/>
      <c r="K44" s="88"/>
      <c r="L44" s="88"/>
      <c r="M44" s="88"/>
      <c r="N44" s="88"/>
      <c r="O44" s="236"/>
      <c r="P44" s="236"/>
      <c r="Q44" s="238"/>
      <c r="R44" s="1000"/>
      <c r="S44" s="1000"/>
      <c r="T44" s="1000"/>
      <c r="U44" s="1000"/>
      <c r="V44" s="1000"/>
      <c r="W44" s="1000"/>
      <c r="X44" s="1000"/>
      <c r="Y44" s="1000"/>
      <c r="Z44" s="1000"/>
      <c r="AA44" s="236"/>
      <c r="AB44" s="88"/>
      <c r="AC44" s="66"/>
    </row>
    <row r="45" spans="2:29" ht="27" customHeight="1" x14ac:dyDescent="0.2">
      <c r="B45" s="88"/>
      <c r="C45" s="88"/>
      <c r="D45" s="991" t="s">
        <v>993</v>
      </c>
      <c r="E45" s="991"/>
      <c r="F45" s="991"/>
      <c r="G45" s="1026" t="s">
        <v>1117</v>
      </c>
      <c r="H45" s="1027"/>
      <c r="I45" s="1027"/>
      <c r="J45" s="1027"/>
      <c r="K45" s="1027"/>
      <c r="L45" s="1027"/>
      <c r="M45" s="1027"/>
      <c r="N45" s="1027"/>
      <c r="O45" s="1027"/>
      <c r="P45" s="1027"/>
      <c r="Q45" s="1027"/>
      <c r="R45" s="1027"/>
      <c r="S45" s="1027"/>
      <c r="T45" s="1027"/>
      <c r="U45" s="1027"/>
      <c r="V45" s="1027"/>
      <c r="W45" s="1027"/>
      <c r="X45" s="1027"/>
      <c r="Y45" s="1027"/>
      <c r="Z45" s="1027"/>
      <c r="AA45" s="237"/>
      <c r="AB45" s="237"/>
      <c r="AC45" s="66"/>
    </row>
    <row r="46" spans="2:29" ht="20.399999999999999" customHeight="1" x14ac:dyDescent="0.2">
      <c r="B46" s="88"/>
      <c r="C46" s="88"/>
      <c r="D46" s="991" t="s">
        <v>1118</v>
      </c>
      <c r="E46" s="991"/>
      <c r="F46" s="991"/>
      <c r="G46" s="991"/>
      <c r="H46" s="991"/>
      <c r="I46" s="991"/>
      <c r="J46" s="991"/>
      <c r="K46" s="991"/>
      <c r="L46" s="991"/>
      <c r="M46" s="991"/>
      <c r="N46" s="991"/>
      <c r="O46" s="991"/>
      <c r="P46" s="991"/>
      <c r="Q46" s="991"/>
      <c r="R46" s="991"/>
      <c r="S46" s="991"/>
      <c r="T46" s="991"/>
      <c r="U46" s="991"/>
      <c r="V46" s="991"/>
      <c r="W46" s="991"/>
      <c r="X46" s="991"/>
      <c r="Y46" s="991"/>
      <c r="Z46" s="991"/>
      <c r="AA46" s="237"/>
      <c r="AB46" s="88"/>
      <c r="AC46" s="66"/>
    </row>
    <row r="47" spans="2:29" x14ac:dyDescent="0.2">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66"/>
    </row>
    <row r="48" spans="2:29" ht="22.95" customHeight="1" x14ac:dyDescent="0.2">
      <c r="B48" s="1001" t="s">
        <v>2</v>
      </c>
      <c r="C48" s="1002"/>
      <c r="D48" s="1002"/>
      <c r="E48" s="1003"/>
      <c r="F48" s="1004">
        <f>F14</f>
        <v>0</v>
      </c>
      <c r="G48" s="1005"/>
      <c r="H48" s="1005"/>
      <c r="I48" s="1005"/>
      <c r="J48" s="1005"/>
      <c r="K48" s="1005">
        <f>K14</f>
        <v>0</v>
      </c>
      <c r="L48" s="1005"/>
      <c r="M48" s="1005"/>
      <c r="N48" s="1005"/>
      <c r="O48" s="1006"/>
      <c r="P48" s="1007" t="str">
        <f>IF(ISBLANK(データ入力シート!D10),"",TEXT(データ入力シート!D10,"yyyy年(gggee年)m月d日"))</f>
        <v/>
      </c>
      <c r="Q48" s="1008"/>
      <c r="R48" s="1008"/>
      <c r="S48" s="1009"/>
      <c r="T48" s="1009"/>
      <c r="U48" s="1009"/>
      <c r="V48" s="1009"/>
      <c r="W48" s="1009"/>
      <c r="X48" s="1009"/>
      <c r="Y48" s="989" t="s">
        <v>1023</v>
      </c>
      <c r="Z48" s="990"/>
      <c r="AA48" s="964" t="str">
        <f>AA14</f>
        <v>性別</v>
      </c>
      <c r="AB48" s="965"/>
      <c r="AC48" s="66"/>
    </row>
    <row r="49" spans="2:29" ht="22.95" customHeight="1" x14ac:dyDescent="0.2">
      <c r="B49" s="976" t="s">
        <v>994</v>
      </c>
      <c r="C49" s="977"/>
      <c r="D49" s="977"/>
      <c r="E49" s="978"/>
      <c r="F49" s="993">
        <f>F15</f>
        <v>0</v>
      </c>
      <c r="G49" s="994"/>
      <c r="H49" s="994"/>
      <c r="I49" s="994"/>
      <c r="J49" s="994"/>
      <c r="K49" s="994">
        <f>K15</f>
        <v>0</v>
      </c>
      <c r="L49" s="994"/>
      <c r="M49" s="994"/>
      <c r="N49" s="994"/>
      <c r="O49" s="997"/>
      <c r="P49" s="1010"/>
      <c r="Q49" s="1011"/>
      <c r="R49" s="1011"/>
      <c r="S49" s="1012"/>
      <c r="T49" s="1012"/>
      <c r="U49" s="1012"/>
      <c r="V49" s="1012"/>
      <c r="W49" s="1012"/>
      <c r="X49" s="1012"/>
      <c r="Y49" s="991"/>
      <c r="Z49" s="992"/>
      <c r="AA49" s="966" t="str">
        <f>IF(ISBLANK(データ入力シート!D11),"",IF(データ入力シート!D11=1,"男","女"))</f>
        <v/>
      </c>
      <c r="AB49" s="967"/>
      <c r="AC49" s="66"/>
    </row>
    <row r="50" spans="2:29" ht="22.95" customHeight="1" x14ac:dyDescent="0.2">
      <c r="B50" s="979"/>
      <c r="C50" s="980"/>
      <c r="D50" s="980"/>
      <c r="E50" s="981"/>
      <c r="F50" s="995"/>
      <c r="G50" s="996"/>
      <c r="H50" s="996"/>
      <c r="I50" s="996"/>
      <c r="J50" s="996"/>
      <c r="K50" s="996"/>
      <c r="L50" s="996"/>
      <c r="M50" s="996"/>
      <c r="N50" s="996"/>
      <c r="O50" s="998"/>
      <c r="P50" s="1013"/>
      <c r="Q50" s="1014"/>
      <c r="R50" s="1014"/>
      <c r="S50" s="1015"/>
      <c r="T50" s="1015"/>
      <c r="U50" s="1015"/>
      <c r="V50" s="1015"/>
      <c r="W50" s="1015"/>
      <c r="X50" s="1015"/>
      <c r="Y50" s="991"/>
      <c r="Z50" s="992"/>
      <c r="AA50" s="968"/>
      <c r="AB50" s="969"/>
      <c r="AC50" s="66"/>
    </row>
    <row r="51" spans="2:29" ht="22.95" customHeight="1" x14ac:dyDescent="0.2">
      <c r="B51" s="970" t="s">
        <v>997</v>
      </c>
      <c r="C51" s="971"/>
      <c r="D51" s="971"/>
      <c r="E51" s="972"/>
      <c r="F51" s="239">
        <f>F17</f>
        <v>0</v>
      </c>
      <c r="G51" s="999">
        <f>データ入力シート!D12</f>
        <v>0</v>
      </c>
      <c r="H51" s="792"/>
      <c r="I51" s="792"/>
      <c r="J51" s="792"/>
      <c r="K51" s="792"/>
      <c r="L51" s="792"/>
      <c r="M51" s="792"/>
      <c r="N51" s="792"/>
      <c r="O51" s="792"/>
      <c r="P51" s="792"/>
      <c r="Q51" s="792"/>
      <c r="R51" s="792"/>
      <c r="S51" s="792"/>
      <c r="T51" s="792"/>
      <c r="U51" s="792"/>
      <c r="V51" s="792"/>
      <c r="W51" s="792"/>
      <c r="X51" s="792"/>
      <c r="Y51" s="792"/>
      <c r="Z51" s="792"/>
      <c r="AA51" s="792"/>
      <c r="AB51" s="793"/>
      <c r="AC51" s="66"/>
    </row>
    <row r="52" spans="2:29" ht="22.95" customHeight="1" x14ac:dyDescent="0.2">
      <c r="B52" s="973" t="s">
        <v>1210</v>
      </c>
      <c r="C52" s="974"/>
      <c r="D52" s="974"/>
      <c r="E52" s="975"/>
      <c r="F52" s="252"/>
      <c r="G52" s="786"/>
      <c r="H52" s="786"/>
      <c r="I52" s="786"/>
      <c r="J52" s="786"/>
      <c r="K52" s="786"/>
      <c r="L52" s="786"/>
      <c r="M52" s="786"/>
      <c r="N52" s="786"/>
      <c r="O52" s="786"/>
      <c r="P52" s="786"/>
      <c r="Q52" s="786"/>
      <c r="R52" s="786"/>
      <c r="S52" s="786"/>
      <c r="T52" s="786"/>
      <c r="U52" s="786"/>
      <c r="V52" s="786"/>
      <c r="W52" s="786"/>
      <c r="X52" s="786"/>
      <c r="Y52" s="786"/>
      <c r="Z52" s="786"/>
      <c r="AA52" s="786"/>
      <c r="AB52" s="787"/>
      <c r="AC52" s="66"/>
    </row>
    <row r="53" spans="2:29" ht="35.4" customHeight="1" x14ac:dyDescent="0.2">
      <c r="B53" s="958" t="s">
        <v>1119</v>
      </c>
      <c r="C53" s="959"/>
      <c r="D53" s="959"/>
      <c r="E53" s="959"/>
      <c r="F53" s="959"/>
      <c r="G53" s="959"/>
      <c r="H53" s="959"/>
      <c r="I53" s="959"/>
      <c r="J53" s="960"/>
      <c r="K53" s="241"/>
      <c r="L53" s="242" t="s">
        <v>1120</v>
      </c>
      <c r="M53" s="243" t="s">
        <v>1373</v>
      </c>
      <c r="N53" s="1024" t="str">
        <f>データ入力シート!D4&amp;""</f>
        <v/>
      </c>
      <c r="O53" s="1024"/>
      <c r="P53" s="1024"/>
      <c r="Q53" s="1024"/>
      <c r="R53" s="1024"/>
      <c r="S53" s="1024"/>
      <c r="T53" s="242" t="s">
        <v>1121</v>
      </c>
      <c r="U53" s="243" t="s">
        <v>1122</v>
      </c>
      <c r="V53" s="243"/>
      <c r="W53" s="243"/>
      <c r="X53" s="243" t="s">
        <v>1123</v>
      </c>
      <c r="Y53" s="243"/>
      <c r="Z53" s="243"/>
      <c r="AA53" s="243"/>
      <c r="AB53" s="244"/>
      <c r="AC53" s="66"/>
    </row>
    <row r="54" spans="2:29" ht="22.95" customHeight="1" x14ac:dyDescent="0.2">
      <c r="B54" s="970" t="s">
        <v>1019</v>
      </c>
      <c r="C54" s="971"/>
      <c r="D54" s="971"/>
      <c r="E54" s="972"/>
      <c r="F54" s="228" t="s">
        <v>998</v>
      </c>
      <c r="G54" s="949" t="str">
        <f>G20</f>
        <v/>
      </c>
      <c r="H54" s="949"/>
      <c r="I54" s="338" t="s">
        <v>381</v>
      </c>
      <c r="J54" s="949" t="str">
        <f>J20</f>
        <v/>
      </c>
      <c r="K54" s="949"/>
      <c r="L54" s="108" t="s">
        <v>999</v>
      </c>
      <c r="M54" s="88"/>
      <c r="N54" s="88"/>
      <c r="O54" s="108"/>
      <c r="P54" s="108"/>
      <c r="Q54" s="108"/>
      <c r="R54" s="108"/>
      <c r="S54" s="108"/>
      <c r="T54" s="108"/>
      <c r="U54" s="108"/>
      <c r="V54" s="108"/>
      <c r="W54" s="108"/>
      <c r="X54" s="108"/>
      <c r="Y54" s="108"/>
      <c r="Z54" s="108"/>
      <c r="AA54" s="108"/>
      <c r="AB54" s="109"/>
      <c r="AC54" s="66"/>
    </row>
    <row r="55" spans="2:29" ht="22.95" customHeight="1" x14ac:dyDescent="0.2">
      <c r="B55" s="976"/>
      <c r="C55" s="977"/>
      <c r="D55" s="977"/>
      <c r="E55" s="978"/>
      <c r="F55" s="249"/>
      <c r="G55" s="956" t="str">
        <f>データ入力シート!D14&amp;""</f>
        <v/>
      </c>
      <c r="H55" s="956"/>
      <c r="I55" s="956"/>
      <c r="J55" s="956"/>
      <c r="K55" s="956"/>
      <c r="L55" s="956"/>
      <c r="M55" s="956"/>
      <c r="N55" s="956"/>
      <c r="O55" s="956"/>
      <c r="P55" s="956"/>
      <c r="Q55" s="956"/>
      <c r="R55" s="956"/>
      <c r="S55" s="956"/>
      <c r="T55" s="956"/>
      <c r="U55" s="956"/>
      <c r="V55" s="956"/>
      <c r="W55" s="956"/>
      <c r="X55" s="956"/>
      <c r="Y55" s="956"/>
      <c r="Z55" s="956"/>
      <c r="AA55" s="956"/>
      <c r="AB55" s="957"/>
      <c r="AC55" s="66"/>
    </row>
    <row r="56" spans="2:29" ht="22.95" customHeight="1" x14ac:dyDescent="0.2">
      <c r="B56" s="976"/>
      <c r="C56" s="977"/>
      <c r="D56" s="977"/>
      <c r="E56" s="978"/>
      <c r="F56" s="232" t="s">
        <v>1001</v>
      </c>
      <c r="G56" s="233"/>
      <c r="H56" s="88"/>
      <c r="I56" s="88"/>
      <c r="J56" s="88"/>
      <c r="K56" s="233"/>
      <c r="L56" s="233"/>
      <c r="M56" s="986" t="str">
        <f>データ入力シート!D15&amp;""</f>
        <v/>
      </c>
      <c r="N56" s="987"/>
      <c r="O56" s="987"/>
      <c r="P56" s="987"/>
      <c r="Q56" s="987"/>
      <c r="R56" s="987"/>
      <c r="S56" s="987"/>
      <c r="T56" s="987"/>
      <c r="U56" s="987"/>
      <c r="V56" s="987"/>
      <c r="W56" s="987"/>
      <c r="X56" s="987"/>
      <c r="Y56" s="987"/>
      <c r="Z56" s="987"/>
      <c r="AA56" s="987"/>
      <c r="AB56" s="988"/>
      <c r="AC56" s="66"/>
    </row>
    <row r="57" spans="2:29" ht="22.95" customHeight="1" x14ac:dyDescent="0.2">
      <c r="B57" s="976"/>
      <c r="C57" s="977"/>
      <c r="D57" s="977"/>
      <c r="E57" s="978"/>
      <c r="F57" s="982" t="s">
        <v>6</v>
      </c>
      <c r="G57" s="936"/>
      <c r="H57" s="936"/>
      <c r="I57" s="936"/>
      <c r="J57" s="936"/>
      <c r="K57" s="983">
        <f>K23</f>
        <v>0</v>
      </c>
      <c r="L57" s="983"/>
      <c r="M57" s="983"/>
      <c r="N57" s="983"/>
      <c r="O57" s="983"/>
      <c r="P57" s="983"/>
      <c r="Q57" s="983"/>
      <c r="R57" s="983"/>
      <c r="S57" s="983"/>
      <c r="T57" s="983"/>
      <c r="U57" s="983"/>
      <c r="V57" s="983"/>
      <c r="W57" s="983"/>
      <c r="X57" s="983"/>
      <c r="Y57" s="983"/>
      <c r="Z57" s="983"/>
      <c r="AA57" s="983"/>
      <c r="AB57" s="984"/>
      <c r="AC57" s="66"/>
    </row>
    <row r="58" spans="2:29" ht="22.95" customHeight="1" x14ac:dyDescent="0.2">
      <c r="B58" s="979"/>
      <c r="C58" s="980"/>
      <c r="D58" s="980"/>
      <c r="E58" s="981"/>
      <c r="F58" s="950" t="s">
        <v>1000</v>
      </c>
      <c r="G58" s="951"/>
      <c r="H58" s="951"/>
      <c r="I58" s="985">
        <f>I24</f>
        <v>0</v>
      </c>
      <c r="J58" s="985"/>
      <c r="K58" s="335" t="s">
        <v>18</v>
      </c>
      <c r="L58" s="985">
        <f>L24</f>
        <v>0</v>
      </c>
      <c r="M58" s="985"/>
      <c r="N58" s="335" t="s">
        <v>999</v>
      </c>
      <c r="O58" s="985">
        <f>O24</f>
        <v>0</v>
      </c>
      <c r="P58" s="985"/>
      <c r="Q58" s="88"/>
      <c r="R58" s="936" t="s">
        <v>7</v>
      </c>
      <c r="S58" s="936"/>
      <c r="T58" s="985">
        <f>T24</f>
        <v>0</v>
      </c>
      <c r="U58" s="985"/>
      <c r="V58" s="335" t="s">
        <v>18</v>
      </c>
      <c r="W58" s="985">
        <f>W24</f>
        <v>0</v>
      </c>
      <c r="X58" s="985"/>
      <c r="Y58" s="335" t="s">
        <v>999</v>
      </c>
      <c r="Z58" s="985">
        <f>Z24</f>
        <v>0</v>
      </c>
      <c r="AA58" s="985"/>
      <c r="AB58" s="247"/>
      <c r="AC58" s="66"/>
    </row>
    <row r="59" spans="2:29" ht="22.95" customHeight="1" x14ac:dyDescent="0.2">
      <c r="B59" s="940" t="s">
        <v>1097</v>
      </c>
      <c r="C59" s="941"/>
      <c r="D59" s="941"/>
      <c r="E59" s="942"/>
      <c r="F59" s="228" t="s">
        <v>998</v>
      </c>
      <c r="G59" s="949" t="str">
        <f>G25</f>
        <v/>
      </c>
      <c r="H59" s="949"/>
      <c r="I59" s="338" t="s">
        <v>381</v>
      </c>
      <c r="J59" s="949" t="str">
        <f>J25</f>
        <v/>
      </c>
      <c r="K59" s="949"/>
      <c r="L59" s="108" t="s">
        <v>999</v>
      </c>
      <c r="M59" s="248"/>
      <c r="N59" s="88"/>
      <c r="O59" s="108"/>
      <c r="P59" s="108"/>
      <c r="Q59" s="108"/>
      <c r="R59" s="108"/>
      <c r="S59" s="108"/>
      <c r="T59" s="108"/>
      <c r="U59" s="108"/>
      <c r="V59" s="108"/>
      <c r="W59" s="108"/>
      <c r="X59" s="108"/>
      <c r="Y59" s="108"/>
      <c r="Z59" s="108"/>
      <c r="AA59" s="108"/>
      <c r="AB59" s="109"/>
      <c r="AC59" s="66"/>
    </row>
    <row r="60" spans="2:29" ht="22.95" customHeight="1" x14ac:dyDescent="0.2">
      <c r="B60" s="943"/>
      <c r="C60" s="944"/>
      <c r="D60" s="944"/>
      <c r="E60" s="945"/>
      <c r="F60" s="253">
        <f>F26</f>
        <v>0</v>
      </c>
      <c r="G60" s="955" t="str">
        <f>データ入力シート!D20&amp;""</f>
        <v/>
      </c>
      <c r="H60" s="956"/>
      <c r="I60" s="956"/>
      <c r="J60" s="956"/>
      <c r="K60" s="956"/>
      <c r="L60" s="956"/>
      <c r="M60" s="956"/>
      <c r="N60" s="956"/>
      <c r="O60" s="956"/>
      <c r="P60" s="956"/>
      <c r="Q60" s="956"/>
      <c r="R60" s="956"/>
      <c r="S60" s="956"/>
      <c r="T60" s="956"/>
      <c r="U60" s="956"/>
      <c r="V60" s="956"/>
      <c r="W60" s="956"/>
      <c r="X60" s="956"/>
      <c r="Y60" s="956"/>
      <c r="Z60" s="956"/>
      <c r="AA60" s="956"/>
      <c r="AB60" s="957"/>
      <c r="AC60" s="66"/>
    </row>
    <row r="61" spans="2:29" ht="22.95" customHeight="1" x14ac:dyDescent="0.2">
      <c r="B61" s="943"/>
      <c r="C61" s="944"/>
      <c r="D61" s="944"/>
      <c r="E61" s="945"/>
      <c r="F61" s="230" t="s">
        <v>1002</v>
      </c>
      <c r="G61" s="233"/>
      <c r="H61" s="88"/>
      <c r="I61" s="88"/>
      <c r="J61" s="88"/>
      <c r="K61" s="233"/>
      <c r="L61" s="233"/>
      <c r="M61" s="952" t="str">
        <f>データ入力シート!D21&amp;""</f>
        <v/>
      </c>
      <c r="N61" s="953"/>
      <c r="O61" s="953"/>
      <c r="P61" s="953"/>
      <c r="Q61" s="953"/>
      <c r="R61" s="953"/>
      <c r="S61" s="953"/>
      <c r="T61" s="953"/>
      <c r="U61" s="953"/>
      <c r="V61" s="953"/>
      <c r="W61" s="953"/>
      <c r="X61" s="953"/>
      <c r="Y61" s="953"/>
      <c r="Z61" s="953"/>
      <c r="AA61" s="953"/>
      <c r="AB61" s="954"/>
      <c r="AC61" s="66"/>
    </row>
    <row r="62" spans="2:29" ht="22.95" customHeight="1" x14ac:dyDescent="0.2">
      <c r="B62" s="946"/>
      <c r="C62" s="947"/>
      <c r="D62" s="947"/>
      <c r="E62" s="948"/>
      <c r="F62" s="950" t="s">
        <v>1000</v>
      </c>
      <c r="G62" s="951"/>
      <c r="H62" s="951"/>
      <c r="I62" s="937">
        <f>I28</f>
        <v>0</v>
      </c>
      <c r="J62" s="937"/>
      <c r="K62" s="335" t="s">
        <v>18</v>
      </c>
      <c r="L62" s="937">
        <f>L28</f>
        <v>0</v>
      </c>
      <c r="M62" s="937"/>
      <c r="N62" s="335" t="s">
        <v>999</v>
      </c>
      <c r="O62" s="937">
        <f>O28</f>
        <v>0</v>
      </c>
      <c r="P62" s="937"/>
      <c r="Q62" s="233"/>
      <c r="R62" s="936" t="s">
        <v>7</v>
      </c>
      <c r="S62" s="936"/>
      <c r="T62" s="937">
        <f>T28</f>
        <v>0</v>
      </c>
      <c r="U62" s="937"/>
      <c r="V62" s="335" t="s">
        <v>18</v>
      </c>
      <c r="W62" s="938" t="str">
        <f>W28&amp;""</f>
        <v/>
      </c>
      <c r="X62" s="938"/>
      <c r="Y62" s="335" t="s">
        <v>999</v>
      </c>
      <c r="Z62" s="937">
        <f>Z28</f>
        <v>0</v>
      </c>
      <c r="AA62" s="937"/>
      <c r="AB62" s="250"/>
      <c r="AC62" s="66"/>
    </row>
    <row r="63" spans="2:29" ht="29.4" customHeight="1" x14ac:dyDescent="0.2">
      <c r="B63" s="958" t="s">
        <v>1089</v>
      </c>
      <c r="C63" s="959"/>
      <c r="D63" s="959"/>
      <c r="E63" s="960"/>
      <c r="F63" s="961" t="s">
        <v>1090</v>
      </c>
      <c r="G63" s="962"/>
      <c r="H63" s="962"/>
      <c r="I63" s="962"/>
      <c r="J63" s="962"/>
      <c r="K63" s="962"/>
      <c r="L63" s="962"/>
      <c r="M63" s="962"/>
      <c r="N63" s="962"/>
      <c r="O63" s="962"/>
      <c r="P63" s="962"/>
      <c r="Q63" s="962"/>
      <c r="R63" s="962"/>
      <c r="S63" s="962"/>
      <c r="T63" s="962"/>
      <c r="U63" s="962"/>
      <c r="V63" s="962"/>
      <c r="W63" s="962"/>
      <c r="X63" s="962"/>
      <c r="Y63" s="962"/>
      <c r="Z63" s="962"/>
      <c r="AA63" s="962"/>
      <c r="AB63" s="963"/>
      <c r="AC63" s="66"/>
    </row>
    <row r="64" spans="2:29" ht="4.2" customHeight="1" x14ac:dyDescent="0.2">
      <c r="B64" s="939"/>
      <c r="C64" s="939"/>
      <c r="D64" s="939"/>
      <c r="E64" s="939"/>
      <c r="F64" s="939"/>
      <c r="G64" s="939"/>
      <c r="H64" s="939"/>
      <c r="I64" s="939"/>
      <c r="J64" s="939"/>
      <c r="K64" s="939"/>
      <c r="L64" s="939"/>
      <c r="M64" s="939"/>
      <c r="N64" s="939"/>
      <c r="O64" s="939"/>
      <c r="P64" s="939"/>
      <c r="Q64" s="939"/>
      <c r="R64" s="939"/>
      <c r="S64" s="939"/>
      <c r="T64" s="939"/>
      <c r="U64" s="939"/>
      <c r="V64" s="939"/>
      <c r="W64" s="939"/>
      <c r="X64" s="939"/>
      <c r="Y64" s="939"/>
      <c r="Z64" s="939"/>
      <c r="AA64" s="939"/>
      <c r="AB64" s="939"/>
      <c r="AC64" s="66"/>
    </row>
    <row r="65" spans="2:29" ht="6" customHeight="1" x14ac:dyDescent="0.2">
      <c r="B65" s="88"/>
      <c r="C65" s="236"/>
      <c r="D65" s="236"/>
      <c r="E65" s="236"/>
      <c r="F65" s="238"/>
      <c r="G65" s="238"/>
      <c r="H65" s="238"/>
      <c r="I65" s="238"/>
      <c r="J65" s="238"/>
      <c r="K65" s="238"/>
      <c r="L65" s="238"/>
      <c r="M65" s="251"/>
      <c r="N65" s="251"/>
      <c r="O65" s="251"/>
      <c r="P65" s="236"/>
      <c r="Q65" s="88"/>
      <c r="R65" s="88"/>
      <c r="S65" s="88"/>
      <c r="T65" s="88"/>
      <c r="U65" s="88"/>
      <c r="V65" s="88"/>
      <c r="W65" s="88"/>
      <c r="X65" s="88"/>
      <c r="Y65" s="88"/>
      <c r="Z65" s="88"/>
      <c r="AA65" s="88"/>
      <c r="AB65" s="88"/>
      <c r="AC65" s="66"/>
    </row>
    <row r="66" spans="2:29" x14ac:dyDescent="0.2">
      <c r="B66" s="88" t="s">
        <v>1091</v>
      </c>
      <c r="C66" s="88"/>
      <c r="D66" s="88" t="s">
        <v>1098</v>
      </c>
      <c r="E66" s="88"/>
      <c r="F66" s="88" t="s">
        <v>1093</v>
      </c>
      <c r="G66" s="88"/>
      <c r="H66" s="88" t="s">
        <v>1094</v>
      </c>
      <c r="I66" s="88"/>
      <c r="J66" s="88"/>
      <c r="K66" s="88"/>
      <c r="L66" s="88"/>
      <c r="M66" s="88"/>
      <c r="N66" s="88"/>
      <c r="O66" s="88"/>
      <c r="P66" s="88"/>
      <c r="Q66" s="88"/>
      <c r="R66" s="88"/>
      <c r="S66" s="88"/>
      <c r="T66" s="88"/>
      <c r="U66" s="88"/>
      <c r="V66" s="88"/>
      <c r="W66" s="88"/>
      <c r="X66" s="88"/>
      <c r="Y66" s="88"/>
      <c r="Z66" s="88"/>
      <c r="AA66" s="88"/>
      <c r="AB66" s="88"/>
      <c r="AC66" s="66"/>
    </row>
    <row r="67" spans="2:29" ht="138" customHeight="1" x14ac:dyDescent="0.2">
      <c r="B67" s="934" t="s">
        <v>1360</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66"/>
    </row>
  </sheetData>
  <mergeCells count="120">
    <mergeCell ref="N53:S53"/>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D11:F11"/>
    <mergeCell ref="D12:Z12"/>
    <mergeCell ref="B14:E14"/>
    <mergeCell ref="F14:J14"/>
    <mergeCell ref="K14:O14"/>
    <mergeCell ref="B17:E17"/>
    <mergeCell ref="G17:AB18"/>
    <mergeCell ref="B18:E18"/>
    <mergeCell ref="N19:S19"/>
    <mergeCell ref="O24:P24"/>
    <mergeCell ref="R24:S24"/>
    <mergeCell ref="T24:U24"/>
    <mergeCell ref="W24:X24"/>
    <mergeCell ref="Z24:AA24"/>
    <mergeCell ref="M22:AB22"/>
    <mergeCell ref="G21:AB21"/>
    <mergeCell ref="K15:O16"/>
    <mergeCell ref="L24:M24"/>
    <mergeCell ref="R10:Z10"/>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B20:E24"/>
    <mergeCell ref="G20:H20"/>
    <mergeCell ref="J20:K20"/>
    <mergeCell ref="F23:J23"/>
    <mergeCell ref="K23:AB23"/>
    <mergeCell ref="F24:H24"/>
    <mergeCell ref="I24:J24"/>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P97"/>
  <sheetViews>
    <sheetView showGridLines="0" topLeftCell="C41" zoomScaleNormal="100" zoomScaleSheetLayoutView="100" workbookViewId="0">
      <selection activeCell="AP86" sqref="AP86"/>
    </sheetView>
  </sheetViews>
  <sheetFormatPr defaultColWidth="9" defaultRowHeight="13.2" x14ac:dyDescent="0.2"/>
  <cols>
    <col min="1" max="2" width="4.33203125" style="62" hidden="1" customWidth="1"/>
    <col min="3" max="41" width="2.33203125" style="64" customWidth="1"/>
    <col min="42" max="16384" width="9" style="62"/>
  </cols>
  <sheetData>
    <row r="1" spans="3:42" ht="15.75" customHeight="1" x14ac:dyDescent="0.2">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row>
    <row r="2" spans="3:42" ht="15.75" customHeight="1" x14ac:dyDescent="0.2">
      <c r="C2" s="254"/>
      <c r="D2" s="254"/>
      <c r="E2" s="254"/>
      <c r="F2" s="254"/>
      <c r="G2" s="254"/>
      <c r="H2" s="254"/>
      <c r="I2" s="254"/>
      <c r="J2" s="254"/>
      <c r="K2" s="254"/>
      <c r="L2" s="254"/>
      <c r="M2" s="254"/>
      <c r="N2" s="254"/>
      <c r="O2" s="254"/>
      <c r="P2" s="254"/>
      <c r="Q2" s="254"/>
      <c r="R2" s="254"/>
      <c r="S2" s="254"/>
      <c r="T2" s="254"/>
      <c r="U2" s="1033" t="s">
        <v>1384</v>
      </c>
      <c r="V2" s="1034"/>
      <c r="W2" s="1034"/>
      <c r="X2" s="1034"/>
      <c r="Y2" s="1034"/>
      <c r="Z2" s="1034"/>
      <c r="AA2" s="1034"/>
      <c r="AB2" s="1034"/>
      <c r="AC2" s="1034"/>
      <c r="AD2" s="1034"/>
      <c r="AE2" s="1034"/>
      <c r="AF2" s="1034"/>
      <c r="AG2" s="1034"/>
      <c r="AH2" s="1034"/>
      <c r="AI2" s="1034"/>
      <c r="AJ2" s="1034"/>
      <c r="AK2" s="1034"/>
      <c r="AL2" s="1034"/>
      <c r="AM2" s="254"/>
      <c r="AN2" s="254"/>
      <c r="AO2" s="254"/>
    </row>
    <row r="3" spans="3:42" ht="10.199999999999999" customHeight="1" x14ac:dyDescent="0.2">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O3" s="254"/>
    </row>
    <row r="4" spans="3:42" ht="10.199999999999999" customHeight="1" x14ac:dyDescent="0.2">
      <c r="C4" s="254"/>
      <c r="D4" s="254"/>
      <c r="E4" s="254"/>
      <c r="F4" s="254"/>
      <c r="G4" s="254"/>
      <c r="H4" s="254"/>
      <c r="I4" s="254"/>
      <c r="J4" s="254"/>
      <c r="K4" s="254"/>
      <c r="L4" s="255"/>
      <c r="M4" s="255"/>
      <c r="N4" s="255"/>
      <c r="O4" s="52"/>
      <c r="P4" s="256"/>
      <c r="Q4" s="255"/>
      <c r="R4" s="255"/>
      <c r="S4" s="255"/>
      <c r="T4" s="255"/>
      <c r="U4" s="255"/>
      <c r="V4" s="255"/>
      <c r="W4" s="255"/>
      <c r="X4" s="255"/>
      <c r="Y4" s="255"/>
      <c r="Z4" s="255"/>
      <c r="AA4" s="255"/>
      <c r="AB4" s="255"/>
      <c r="AC4" s="255"/>
      <c r="AD4" s="255"/>
      <c r="AE4" s="255"/>
      <c r="AF4" s="255"/>
      <c r="AG4" s="255"/>
      <c r="AH4" s="255"/>
      <c r="AI4" s="255"/>
      <c r="AJ4" s="255"/>
      <c r="AK4" s="255"/>
      <c r="AL4" s="254"/>
      <c r="AM4" s="254"/>
      <c r="AN4" s="254"/>
      <c r="AO4" s="254"/>
    </row>
    <row r="5" spans="3:42" ht="10.199999999999999" customHeight="1" x14ac:dyDescent="0.2">
      <c r="C5" s="254"/>
      <c r="D5" s="254"/>
      <c r="E5" s="254"/>
      <c r="F5" s="254"/>
      <c r="G5" s="254"/>
      <c r="H5" s="254"/>
      <c r="I5" s="254"/>
      <c r="J5" s="254"/>
      <c r="K5" s="254"/>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4"/>
      <c r="AM5" s="254"/>
      <c r="AN5" s="254"/>
      <c r="AO5" s="254"/>
    </row>
    <row r="6" spans="3:42" ht="45.6" customHeight="1" x14ac:dyDescent="0.2">
      <c r="C6" s="1047" t="s">
        <v>1385</v>
      </c>
      <c r="D6" s="1048"/>
      <c r="E6" s="1048"/>
      <c r="F6" s="1048"/>
      <c r="G6" s="1048"/>
      <c r="H6" s="1048"/>
      <c r="I6" s="1048"/>
      <c r="J6" s="1048"/>
      <c r="K6" s="1048"/>
      <c r="L6" s="1048"/>
      <c r="M6" s="1048"/>
      <c r="N6" s="1048"/>
      <c r="O6" s="1048"/>
      <c r="P6" s="1048"/>
      <c r="Q6" s="1048"/>
      <c r="R6" s="1048"/>
      <c r="S6" s="1048"/>
      <c r="T6" s="1048"/>
      <c r="U6" s="1048"/>
      <c r="V6" s="1048"/>
      <c r="W6" s="1048"/>
      <c r="X6" s="1048"/>
      <c r="Y6" s="1048"/>
      <c r="Z6" s="1048"/>
      <c r="AA6" s="1048"/>
      <c r="AB6" s="1048"/>
      <c r="AC6" s="1048"/>
      <c r="AD6" s="1048"/>
      <c r="AE6" s="1048"/>
      <c r="AF6" s="1048"/>
      <c r="AG6" s="1048"/>
      <c r="AH6" s="1048"/>
      <c r="AI6" s="1048"/>
      <c r="AJ6" s="1048"/>
      <c r="AK6" s="1048"/>
      <c r="AL6" s="1048"/>
      <c r="AM6" s="1048"/>
      <c r="AN6" s="1048"/>
      <c r="AO6" s="1048"/>
    </row>
    <row r="7" spans="3:42" ht="39" customHeight="1" x14ac:dyDescent="0.2">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row>
    <row r="8" spans="3:42" ht="27" customHeight="1" x14ac:dyDescent="0.2">
      <c r="C8" s="254"/>
      <c r="D8" s="254"/>
      <c r="E8" s="254"/>
      <c r="F8" s="254"/>
      <c r="G8" s="254"/>
      <c r="H8" s="254"/>
      <c r="I8" s="1039" t="s">
        <v>10</v>
      </c>
      <c r="J8" s="1038"/>
      <c r="K8" s="1038"/>
      <c r="L8" s="254"/>
      <c r="M8" s="1037" t="str">
        <f>IF(ISBLANK(データ入力シート!D12),"",データ入力シート!$D$12)</f>
        <v/>
      </c>
      <c r="N8" s="1037"/>
      <c r="O8" s="1037"/>
      <c r="P8" s="1037"/>
      <c r="Q8" s="1037"/>
      <c r="R8" s="1037"/>
      <c r="S8" s="1037"/>
      <c r="T8" s="1037"/>
      <c r="U8" s="1037"/>
      <c r="V8" s="1037"/>
      <c r="W8" s="1037"/>
      <c r="X8" s="1037"/>
      <c r="Y8" s="1037"/>
      <c r="Z8" s="1037"/>
      <c r="AA8" s="1037"/>
      <c r="AB8" s="1037"/>
      <c r="AC8" s="1037"/>
      <c r="AD8" s="1037"/>
      <c r="AE8" s="1037"/>
      <c r="AF8" s="1037"/>
      <c r="AG8" s="1037"/>
      <c r="AH8" s="1037"/>
      <c r="AI8" s="1037"/>
      <c r="AJ8" s="1037"/>
      <c r="AK8" s="1037"/>
      <c r="AL8" s="1037"/>
      <c r="AM8" s="254"/>
      <c r="AN8" s="254"/>
      <c r="AO8" s="254"/>
    </row>
    <row r="9" spans="3:42" ht="15.75" customHeight="1" x14ac:dyDescent="0.2">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3:42" ht="15.75" customHeight="1" x14ac:dyDescent="0.2">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row>
    <row r="11" spans="3:42" ht="27" customHeight="1" x14ac:dyDescent="0.2">
      <c r="C11" s="254"/>
      <c r="D11" s="254"/>
      <c r="E11" s="254"/>
      <c r="F11" s="254"/>
      <c r="G11" s="254"/>
      <c r="H11" s="254"/>
      <c r="I11" s="1038" t="s">
        <v>11</v>
      </c>
      <c r="J11" s="1038"/>
      <c r="K11" s="1038"/>
      <c r="L11" s="254"/>
      <c r="M11" s="1037" t="str">
        <f>データ入力シート!D20&amp;""</f>
        <v/>
      </c>
      <c r="N11" s="1037"/>
      <c r="O11" s="1037"/>
      <c r="P11" s="1037"/>
      <c r="Q11" s="1037"/>
      <c r="R11" s="1037"/>
      <c r="S11" s="1037"/>
      <c r="T11" s="1037"/>
      <c r="U11" s="1037"/>
      <c r="V11" s="1037"/>
      <c r="W11" s="1037"/>
      <c r="X11" s="1037"/>
      <c r="Y11" s="1037"/>
      <c r="Z11" s="1037"/>
      <c r="AA11" s="1037"/>
      <c r="AB11" s="1037"/>
      <c r="AC11" s="1037"/>
      <c r="AD11" s="1037"/>
      <c r="AE11" s="1037"/>
      <c r="AF11" s="1037"/>
      <c r="AG11" s="1037"/>
      <c r="AH11" s="1037"/>
      <c r="AI11" s="1037"/>
      <c r="AJ11" s="1037"/>
      <c r="AK11" s="1037"/>
      <c r="AL11" s="1037"/>
      <c r="AM11" s="254"/>
      <c r="AN11" s="254"/>
      <c r="AO11" s="254"/>
    </row>
    <row r="12" spans="3:42" ht="27" customHeight="1" x14ac:dyDescent="0.2">
      <c r="C12" s="254"/>
      <c r="D12" s="254"/>
      <c r="E12" s="254"/>
      <c r="F12" s="254"/>
      <c r="G12" s="254"/>
      <c r="H12" s="254"/>
      <c r="I12" s="254"/>
      <c r="J12" s="254"/>
      <c r="K12" s="254"/>
      <c r="L12" s="257"/>
      <c r="M12" s="1037" t="str">
        <f>IF(ISBLANK(データ入力シート!D21),"",データ入力シート!$D$21)&amp;""</f>
        <v/>
      </c>
      <c r="N12" s="1037"/>
      <c r="O12" s="1037"/>
      <c r="P12" s="1037"/>
      <c r="Q12" s="1037"/>
      <c r="R12" s="1037"/>
      <c r="S12" s="1037"/>
      <c r="T12" s="1037"/>
      <c r="U12" s="1037"/>
      <c r="V12" s="1037"/>
      <c r="W12" s="1037"/>
      <c r="X12" s="1037"/>
      <c r="Y12" s="1037"/>
      <c r="Z12" s="1037"/>
      <c r="AA12" s="1037"/>
      <c r="AB12" s="1037"/>
      <c r="AC12" s="1037"/>
      <c r="AD12" s="1037"/>
      <c r="AE12" s="1037"/>
      <c r="AF12" s="1037"/>
      <c r="AG12" s="1037"/>
      <c r="AH12" s="1037"/>
      <c r="AI12" s="1037"/>
      <c r="AJ12" s="1037"/>
      <c r="AK12" s="1037"/>
      <c r="AL12" s="1037"/>
      <c r="AM12" s="254"/>
      <c r="AN12" s="254"/>
      <c r="AO12" s="254"/>
    </row>
    <row r="13" spans="3:42" ht="15.75" customHeight="1" x14ac:dyDescent="0.2">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8"/>
      <c r="AC13" s="258"/>
      <c r="AD13" s="258"/>
      <c r="AE13" s="258"/>
      <c r="AF13" s="258"/>
      <c r="AG13" s="258"/>
      <c r="AH13" s="258"/>
      <c r="AI13" s="258"/>
      <c r="AJ13" s="258"/>
      <c r="AK13" s="258"/>
      <c r="AL13" s="258"/>
      <c r="AM13" s="258"/>
      <c r="AN13" s="258"/>
      <c r="AO13" s="254"/>
    </row>
    <row r="14" spans="3:42" ht="27" customHeight="1" x14ac:dyDescent="0.2">
      <c r="C14" s="254"/>
      <c r="D14" s="254"/>
      <c r="E14" s="254"/>
      <c r="F14" s="254"/>
      <c r="G14" s="254"/>
      <c r="H14" s="254"/>
      <c r="I14" s="254"/>
      <c r="J14" s="254"/>
      <c r="K14" s="254"/>
      <c r="L14" s="254"/>
      <c r="M14" s="254"/>
      <c r="N14" s="254"/>
      <c r="O14" s="254"/>
      <c r="P14" s="1035" t="s">
        <v>12</v>
      </c>
      <c r="Q14" s="1036"/>
      <c r="R14" s="1036"/>
      <c r="S14" s="254"/>
      <c r="T14" s="1040" t="str">
        <f>IF(AND(データ入力シート!F8&lt;&gt;"", データ入力シート!N8&lt;&gt;"", データ入力シート!D9="○"), データ入力シート!F8 &amp; " " &amp; データ入力シート!N8, データ入力シート!F6 &amp; " " &amp; データ入力シート!N6)</f>
        <v xml:space="preserve"> </v>
      </c>
      <c r="U14" s="1041"/>
      <c r="V14" s="1041"/>
      <c r="W14" s="1041"/>
      <c r="X14" s="1041"/>
      <c r="Y14" s="1041"/>
      <c r="Z14" s="1041"/>
      <c r="AA14" s="1041"/>
      <c r="AB14" s="1041"/>
      <c r="AC14" s="1041"/>
      <c r="AD14" s="1041"/>
      <c r="AE14" s="1041"/>
      <c r="AF14" s="1041"/>
      <c r="AG14" s="1041"/>
      <c r="AH14" s="259"/>
      <c r="AI14" s="259"/>
      <c r="AJ14" s="258"/>
      <c r="AK14" s="258"/>
      <c r="AL14" s="258"/>
      <c r="AM14" s="258"/>
      <c r="AN14" s="258"/>
      <c r="AO14" s="254"/>
      <c r="AP14" s="556" t="s">
        <v>1446</v>
      </c>
    </row>
    <row r="15" spans="3:42" ht="15.75" customHeight="1" x14ac:dyDescent="0.2">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8"/>
      <c r="AC15" s="258"/>
      <c r="AD15" s="258"/>
      <c r="AE15" s="258"/>
      <c r="AF15" s="258"/>
      <c r="AG15" s="258"/>
      <c r="AH15" s="258"/>
      <c r="AI15" s="258"/>
      <c r="AJ15" s="258"/>
      <c r="AK15" s="258"/>
      <c r="AL15" s="258"/>
      <c r="AM15" s="258"/>
      <c r="AN15" s="258"/>
      <c r="AO15" s="254"/>
      <c r="AP15" s="556" t="s">
        <v>1444</v>
      </c>
    </row>
    <row r="16" spans="3:42" ht="15.75" customHeight="1" x14ac:dyDescent="0.2">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row>
    <row r="17" spans="3:41" ht="21" customHeight="1" x14ac:dyDescent="0.2">
      <c r="C17" s="254"/>
      <c r="D17" s="254"/>
      <c r="E17" s="254"/>
      <c r="F17" s="254"/>
      <c r="G17" s="254"/>
      <c r="H17" s="254"/>
      <c r="I17" s="254"/>
      <c r="J17" s="254"/>
      <c r="K17" s="254"/>
      <c r="L17" s="254"/>
      <c r="M17" s="254"/>
      <c r="N17" s="254"/>
      <c r="O17" s="254"/>
      <c r="P17" s="254"/>
      <c r="Q17" s="254"/>
      <c r="R17" s="254"/>
      <c r="S17" s="254"/>
      <c r="T17" s="254"/>
      <c r="U17" s="254"/>
      <c r="V17" s="254"/>
      <c r="W17" s="1031" t="str">
        <f>IF(ISBLANK(データ入力シート!D10),"",TEXT(データ入力シート!D10,"yyyy年(gggee年)m月d日"))</f>
        <v/>
      </c>
      <c r="X17" s="1032"/>
      <c r="Y17" s="1032"/>
      <c r="Z17" s="1032"/>
      <c r="AA17" s="1032"/>
      <c r="AB17" s="1032"/>
      <c r="AC17" s="1032"/>
      <c r="AD17" s="1032"/>
      <c r="AE17" s="1032"/>
      <c r="AF17" s="1032"/>
      <c r="AG17" s="1032"/>
      <c r="AH17" s="1032"/>
      <c r="AI17" s="582"/>
      <c r="AJ17" s="582"/>
      <c r="AK17" s="260" t="s">
        <v>22</v>
      </c>
      <c r="AL17" s="260"/>
      <c r="AM17" s="52"/>
      <c r="AN17" s="52"/>
      <c r="AO17" s="52"/>
    </row>
    <row r="18" spans="3:41" ht="15.75" customHeight="1" x14ac:dyDescent="0.2">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row>
    <row r="19" spans="3:41" ht="15.75" customHeight="1" x14ac:dyDescent="0.2">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row>
    <row r="20" spans="3:41" ht="21" customHeight="1" x14ac:dyDescent="0.2">
      <c r="C20" s="1042" t="s">
        <v>1386</v>
      </c>
      <c r="D20" s="1044"/>
      <c r="E20" s="1044"/>
      <c r="F20" s="1044"/>
      <c r="G20" s="1044"/>
      <c r="H20" s="1044"/>
      <c r="I20" s="1044"/>
      <c r="J20" s="1044"/>
      <c r="K20" s="1044"/>
      <c r="L20" s="1044"/>
      <c r="M20" s="1044"/>
      <c r="N20" s="1044"/>
      <c r="O20" s="1044"/>
      <c r="P20" s="1044"/>
      <c r="Q20" s="1044"/>
      <c r="R20" s="1044"/>
      <c r="S20" s="1044"/>
      <c r="T20" s="1044"/>
      <c r="U20" s="1044"/>
      <c r="V20" s="1044"/>
      <c r="W20" s="1044"/>
      <c r="X20" s="1044"/>
      <c r="Y20" s="1044"/>
      <c r="Z20" s="1044"/>
      <c r="AA20" s="1044"/>
      <c r="AB20" s="1044"/>
      <c r="AC20" s="1044"/>
      <c r="AD20" s="1044"/>
      <c r="AE20" s="1044"/>
      <c r="AF20" s="1044"/>
      <c r="AG20" s="1044"/>
      <c r="AH20" s="1044"/>
      <c r="AI20" s="1044"/>
      <c r="AJ20" s="1044"/>
      <c r="AK20" s="1044"/>
      <c r="AL20" s="1044"/>
      <c r="AM20" s="1044"/>
      <c r="AN20" s="1044"/>
      <c r="AO20" s="1044"/>
    </row>
    <row r="21" spans="3:41" ht="10.199999999999999" customHeight="1" x14ac:dyDescent="0.2">
      <c r="C21" s="68"/>
      <c r="D21" s="68"/>
      <c r="E21" s="68"/>
      <c r="F21" s="68"/>
      <c r="G21" s="68"/>
      <c r="H21" s="1029"/>
      <c r="I21" s="1030"/>
      <c r="J21" s="1030"/>
      <c r="K21" s="1030"/>
      <c r="L21" s="1030"/>
      <c r="M21" s="1030"/>
      <c r="N21" s="1030"/>
      <c r="O21" s="1030"/>
      <c r="P21" s="1030"/>
      <c r="Q21" s="1030"/>
      <c r="R21" s="1030"/>
      <c r="S21" s="1030"/>
      <c r="T21" s="1030"/>
      <c r="U21" s="1030"/>
      <c r="V21" s="1030"/>
      <c r="W21" s="1030"/>
      <c r="X21" s="1030"/>
      <c r="Y21" s="1030"/>
      <c r="Z21" s="1030"/>
      <c r="AA21" s="1030"/>
      <c r="AB21" s="1030"/>
      <c r="AC21" s="1030"/>
      <c r="AD21" s="1030"/>
      <c r="AE21" s="1030"/>
      <c r="AF21" s="1030"/>
      <c r="AG21" s="1030"/>
      <c r="AH21" s="1030"/>
      <c r="AI21" s="1030"/>
      <c r="AJ21" s="1030"/>
      <c r="AK21" s="1030"/>
      <c r="AL21" s="1030"/>
      <c r="AM21" s="1030"/>
      <c r="AN21" s="68"/>
      <c r="AO21" s="68"/>
    </row>
    <row r="22" spans="3:41" ht="10.199999999999999" customHeight="1" x14ac:dyDescent="0.2">
      <c r="C22" s="68"/>
      <c r="D22" s="68"/>
      <c r="E22" s="68"/>
      <c r="F22" s="68"/>
      <c r="G22" s="68"/>
      <c r="H22" s="1029"/>
      <c r="I22" s="1029"/>
      <c r="J22" s="1029"/>
      <c r="K22" s="1029"/>
      <c r="L22" s="1029"/>
      <c r="M22" s="1029"/>
      <c r="N22" s="1029"/>
      <c r="O22" s="1029"/>
      <c r="P22" s="1029"/>
      <c r="Q22" s="1029"/>
      <c r="R22" s="1029"/>
      <c r="S22" s="1029"/>
      <c r="T22" s="1029"/>
      <c r="U22" s="1029"/>
      <c r="V22" s="1029"/>
      <c r="W22" s="1029"/>
      <c r="X22" s="1029"/>
      <c r="Y22" s="1029"/>
      <c r="Z22" s="1029"/>
      <c r="AA22" s="1029"/>
      <c r="AB22" s="1029"/>
      <c r="AC22" s="1029"/>
      <c r="AD22" s="1029"/>
      <c r="AE22" s="1029"/>
      <c r="AF22" s="1029"/>
      <c r="AG22" s="1029"/>
      <c r="AH22" s="1029"/>
      <c r="AI22" s="1029"/>
      <c r="AJ22" s="1029"/>
      <c r="AK22" s="1029"/>
      <c r="AL22" s="1029"/>
      <c r="AM22" s="1030"/>
      <c r="AN22" s="68"/>
      <c r="AO22" s="68"/>
    </row>
    <row r="23" spans="3:41" ht="10.199999999999999" customHeight="1" x14ac:dyDescent="0.2">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0.199999999999999"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10.199999999999999" customHeight="1" x14ac:dyDescent="0.2">
      <c r="C25" s="68"/>
      <c r="D25" s="68"/>
      <c r="E25" s="68"/>
      <c r="F25" s="68"/>
      <c r="G25" s="68"/>
      <c r="H25" s="68"/>
      <c r="I25" s="68"/>
      <c r="J25" s="1029"/>
      <c r="K25" s="1030"/>
      <c r="L25" s="1030"/>
      <c r="M25" s="1030"/>
      <c r="N25" s="1030"/>
      <c r="O25" s="1030"/>
      <c r="P25" s="1030"/>
      <c r="Q25" s="1030"/>
      <c r="R25" s="1030"/>
      <c r="S25" s="1030"/>
      <c r="T25" s="1030"/>
      <c r="U25" s="1030"/>
      <c r="V25" s="1030"/>
      <c r="W25" s="1030"/>
      <c r="X25" s="1030"/>
      <c r="Y25" s="1030"/>
      <c r="Z25" s="1030"/>
      <c r="AA25" s="1030"/>
      <c r="AB25" s="1030"/>
      <c r="AC25" s="1030"/>
      <c r="AD25" s="1030"/>
      <c r="AE25" s="1030"/>
      <c r="AF25" s="1030"/>
      <c r="AG25" s="1030"/>
      <c r="AH25" s="1030"/>
      <c r="AI25" s="1030"/>
      <c r="AJ25" s="1030"/>
      <c r="AK25" s="1030"/>
      <c r="AL25" s="1030"/>
      <c r="AM25" s="1030"/>
      <c r="AN25" s="68"/>
      <c r="AO25" s="68"/>
    </row>
    <row r="26" spans="3:41" ht="10.199999999999999" customHeight="1" x14ac:dyDescent="0.2">
      <c r="C26" s="68"/>
      <c r="D26" s="68"/>
      <c r="E26" s="68"/>
      <c r="F26" s="1029"/>
      <c r="G26" s="1030"/>
      <c r="H26" s="1030"/>
      <c r="I26" s="1030"/>
      <c r="J26" s="1030"/>
      <c r="K26" s="1030"/>
      <c r="L26" s="1030"/>
      <c r="M26" s="1030"/>
      <c r="N26" s="1030"/>
      <c r="O26" s="1030"/>
      <c r="P26" s="1030"/>
      <c r="Q26" s="1030"/>
      <c r="R26" s="1030"/>
      <c r="S26" s="1030"/>
      <c r="T26" s="1030"/>
      <c r="U26" s="1030"/>
      <c r="V26" s="1030"/>
      <c r="W26" s="1030"/>
      <c r="X26" s="1030"/>
      <c r="Y26" s="1030"/>
      <c r="Z26" s="1030"/>
      <c r="AA26" s="1030"/>
      <c r="AB26" s="1030"/>
      <c r="AC26" s="1030"/>
      <c r="AD26" s="1030"/>
      <c r="AE26" s="1030"/>
      <c r="AF26" s="1030"/>
      <c r="AG26" s="1030"/>
      <c r="AH26" s="1030"/>
      <c r="AI26" s="1030"/>
      <c r="AJ26" s="1030"/>
      <c r="AK26" s="1030"/>
      <c r="AL26" s="1030"/>
      <c r="AM26" s="1030"/>
      <c r="AN26" s="68"/>
      <c r="AO26" s="68"/>
    </row>
    <row r="27" spans="3:41" ht="10.199999999999999" customHeight="1" x14ac:dyDescent="0.2">
      <c r="C27" s="68"/>
      <c r="D27" s="68"/>
      <c r="E27" s="68"/>
      <c r="F27" s="1029"/>
      <c r="G27" s="1029"/>
      <c r="H27" s="1029"/>
      <c r="I27" s="1029"/>
      <c r="J27" s="1029"/>
      <c r="K27" s="1029"/>
      <c r="L27" s="1029"/>
      <c r="M27" s="1029"/>
      <c r="N27" s="1029"/>
      <c r="O27" s="1029"/>
      <c r="P27" s="1029"/>
      <c r="Q27" s="1029"/>
      <c r="R27" s="1029"/>
      <c r="S27" s="1029"/>
      <c r="T27" s="1029"/>
      <c r="U27" s="1029"/>
      <c r="V27" s="1029"/>
      <c r="W27" s="1029"/>
      <c r="X27" s="1029"/>
      <c r="Y27" s="1029"/>
      <c r="Z27" s="1029"/>
      <c r="AA27" s="1029"/>
      <c r="AB27" s="1029"/>
      <c r="AC27" s="1029"/>
      <c r="AD27" s="1029"/>
      <c r="AE27" s="1029"/>
      <c r="AF27" s="1029"/>
      <c r="AG27" s="1029"/>
      <c r="AH27" s="1029"/>
      <c r="AI27" s="1029"/>
      <c r="AJ27" s="1029"/>
      <c r="AK27" s="1029"/>
      <c r="AL27" s="1029"/>
      <c r="AM27" s="68"/>
      <c r="AN27" s="68"/>
      <c r="AO27" s="68"/>
    </row>
    <row r="28" spans="3:41" ht="10.199999999999999"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0.199999999999999"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0.199999999999999" customHeight="1" x14ac:dyDescent="0.2">
      <c r="C30" s="68"/>
      <c r="D30" s="68"/>
      <c r="E30" s="68"/>
      <c r="F30" s="68"/>
      <c r="G30" s="68"/>
      <c r="H30" s="68"/>
      <c r="I30" s="68"/>
      <c r="J30" s="261"/>
      <c r="K30" s="261"/>
      <c r="L30" s="261"/>
      <c r="M30" s="261"/>
      <c r="N30" s="261"/>
      <c r="O30" s="262"/>
      <c r="P30" s="262"/>
      <c r="Q30" s="262"/>
      <c r="R30" s="262"/>
      <c r="S30" s="261"/>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0.199999999999999" customHeight="1" x14ac:dyDescent="0.2">
      <c r="C31" s="254"/>
      <c r="D31" s="254"/>
      <c r="E31" s="254"/>
      <c r="F31" s="254"/>
      <c r="G31" s="254"/>
      <c r="H31" s="254"/>
      <c r="I31" s="254"/>
      <c r="J31" s="254"/>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row>
    <row r="32" spans="3:41" ht="10.199999999999999" customHeight="1" x14ac:dyDescent="0.2">
      <c r="C32" s="254"/>
      <c r="D32" s="254"/>
      <c r="E32" s="254"/>
      <c r="F32" s="254"/>
      <c r="G32" s="254"/>
      <c r="H32" s="254"/>
      <c r="I32" s="254"/>
      <c r="J32" s="254"/>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row>
    <row r="33" spans="3:42" ht="15.75" customHeight="1" x14ac:dyDescent="0.2">
      <c r="C33" s="254"/>
      <c r="D33" s="254"/>
      <c r="E33" s="254"/>
      <c r="F33" s="254"/>
      <c r="G33" s="52"/>
      <c r="H33" s="52"/>
      <c r="I33" s="52"/>
      <c r="J33" s="52"/>
      <c r="K33" s="52"/>
      <c r="L33" s="52"/>
      <c r="M33" s="52"/>
      <c r="N33" s="52"/>
      <c r="O33" s="52"/>
      <c r="P33" s="52"/>
      <c r="Q33" s="52"/>
      <c r="R33" s="52"/>
      <c r="S33" s="264"/>
      <c r="T33" s="264"/>
      <c r="U33" s="264"/>
      <c r="V33" s="264"/>
      <c r="W33" s="264"/>
      <c r="X33" s="264"/>
      <c r="Y33" s="264"/>
      <c r="Z33" s="264"/>
      <c r="AA33" s="264"/>
      <c r="AB33" s="264"/>
      <c r="AC33" s="264"/>
      <c r="AD33" s="264"/>
      <c r="AE33" s="264"/>
      <c r="AF33" s="264"/>
      <c r="AG33" s="264"/>
      <c r="AH33" s="264"/>
      <c r="AI33" s="264"/>
      <c r="AJ33" s="264"/>
      <c r="AK33" s="264"/>
      <c r="AL33" s="264"/>
      <c r="AM33" s="264"/>
      <c r="AN33" s="264"/>
      <c r="AO33" s="264"/>
    </row>
    <row r="34" spans="3:42" ht="15.75" customHeight="1" x14ac:dyDescent="0.2">
      <c r="C34" s="68"/>
      <c r="D34" s="68"/>
      <c r="E34" s="68"/>
      <c r="F34" s="68"/>
      <c r="G34" s="1042"/>
      <c r="H34" s="1042"/>
      <c r="I34" s="1044"/>
      <c r="J34" s="1044"/>
      <c r="K34" s="339" t="s">
        <v>29</v>
      </c>
      <c r="L34" s="1042"/>
      <c r="M34" s="1042"/>
      <c r="N34" s="339" t="s">
        <v>31</v>
      </c>
      <c r="O34" s="1042"/>
      <c r="P34" s="1042"/>
      <c r="Q34" s="339" t="s">
        <v>32</v>
      </c>
      <c r="R34" s="254"/>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2" ht="15.75" customHeight="1" x14ac:dyDescent="0.2">
      <c r="C35" s="254"/>
      <c r="D35" s="254"/>
      <c r="E35" s="254"/>
      <c r="F35" s="254"/>
      <c r="G35" s="254"/>
      <c r="H35" s="254"/>
      <c r="I35" s="254"/>
      <c r="J35" s="254"/>
      <c r="K35" s="254"/>
      <c r="L35" s="254"/>
      <c r="M35" s="254"/>
      <c r="N35" s="254"/>
      <c r="O35" s="254"/>
      <c r="P35" s="257"/>
      <c r="Q35" s="257"/>
      <c r="R35" s="254"/>
      <c r="S35" s="254"/>
      <c r="T35" s="254"/>
      <c r="U35" s="254"/>
      <c r="V35" s="254"/>
      <c r="W35" s="254"/>
      <c r="X35" s="254"/>
      <c r="Y35" s="254"/>
      <c r="Z35" s="254"/>
      <c r="AA35" s="254"/>
      <c r="AB35" s="254"/>
      <c r="AC35" s="254"/>
      <c r="AD35" s="254"/>
      <c r="AE35" s="265"/>
      <c r="AF35" s="265"/>
      <c r="AG35" s="265"/>
      <c r="AH35" s="254"/>
      <c r="AI35" s="265"/>
      <c r="AJ35" s="265"/>
      <c r="AK35" s="265"/>
      <c r="AL35" s="254"/>
      <c r="AM35" s="265"/>
      <c r="AN35" s="265"/>
      <c r="AO35" s="265"/>
    </row>
    <row r="36" spans="3:42" ht="15.75" customHeight="1" x14ac:dyDescent="0.2">
      <c r="C36" s="254"/>
      <c r="D36" s="254"/>
      <c r="E36" s="254"/>
      <c r="F36" s="254"/>
      <c r="G36" s="254"/>
      <c r="H36" s="254"/>
      <c r="I36" s="254"/>
      <c r="J36" s="266"/>
      <c r="K36" s="266"/>
      <c r="L36" s="266"/>
      <c r="M36" s="266"/>
      <c r="N36" s="266"/>
      <c r="O36" s="267"/>
      <c r="P36" s="267"/>
      <c r="Q36" s="267"/>
      <c r="R36" s="267"/>
      <c r="S36" s="266"/>
      <c r="T36" s="254"/>
      <c r="U36" s="254"/>
      <c r="V36" s="254"/>
      <c r="W36" s="254"/>
      <c r="X36" s="254"/>
      <c r="Y36" s="254"/>
      <c r="Z36" s="254"/>
      <c r="AA36" s="254"/>
      <c r="AB36" s="254"/>
      <c r="AC36" s="254"/>
      <c r="AD36" s="254"/>
      <c r="AE36" s="254"/>
      <c r="AF36" s="254"/>
      <c r="AG36" s="254"/>
      <c r="AH36" s="254"/>
      <c r="AI36" s="254"/>
      <c r="AJ36" s="254"/>
      <c r="AK36" s="254"/>
      <c r="AL36" s="254"/>
      <c r="AM36" s="254"/>
      <c r="AN36" s="254"/>
      <c r="AO36" s="254"/>
    </row>
    <row r="37" spans="3:42" ht="15.75" customHeight="1" x14ac:dyDescent="0.2">
      <c r="C37" s="254"/>
      <c r="D37" s="254"/>
      <c r="E37" s="254"/>
      <c r="F37" s="254"/>
      <c r="G37" s="254"/>
      <c r="H37" s="254"/>
      <c r="I37" s="254"/>
      <c r="J37" s="254"/>
      <c r="K37" s="254"/>
      <c r="L37" s="254"/>
      <c r="M37" s="254"/>
      <c r="N37" s="254"/>
      <c r="O37" s="254"/>
      <c r="P37" s="254"/>
      <c r="Q37" s="254"/>
      <c r="R37" s="254"/>
      <c r="S37" s="254"/>
      <c r="T37" s="254"/>
      <c r="U37" s="254"/>
      <c r="V37" s="254"/>
      <c r="W37" s="254"/>
      <c r="X37" s="1043" t="str">
        <f>IF(AND(データ入力シート!F8&lt;&gt;"", データ入力シート!N8&lt;&gt;"", データ入力シート!D9="○"), データ入力シート!F8 &amp; " " &amp; データ入力シート!N8, データ入力シート!F6 &amp; " " &amp; データ入力シート!N6)</f>
        <v xml:space="preserve"> </v>
      </c>
      <c r="Y37" s="1043"/>
      <c r="Z37" s="1043"/>
      <c r="AA37" s="1043"/>
      <c r="AB37" s="1043"/>
      <c r="AC37" s="1043"/>
      <c r="AD37" s="1043"/>
      <c r="AE37" s="1043"/>
      <c r="AF37" s="1043"/>
      <c r="AG37" s="1043"/>
      <c r="AH37" s="1043"/>
      <c r="AI37" s="1043"/>
      <c r="AJ37" s="1043"/>
      <c r="AK37" s="254"/>
      <c r="AL37" s="254"/>
      <c r="AM37" s="254"/>
      <c r="AN37" s="254"/>
      <c r="AO37" s="254"/>
    </row>
    <row r="38" spans="3:42" ht="15.75" customHeight="1" x14ac:dyDescent="0.2">
      <c r="C38" s="254"/>
      <c r="D38" s="254"/>
      <c r="E38" s="254"/>
      <c r="F38" s="254"/>
      <c r="G38" s="254"/>
      <c r="H38" s="254"/>
      <c r="I38" s="254"/>
      <c r="J38" s="254"/>
      <c r="K38" s="254"/>
      <c r="L38" s="254"/>
      <c r="M38" s="254"/>
      <c r="N38" s="254"/>
      <c r="O38" s="254"/>
      <c r="P38" s="254"/>
      <c r="Q38" s="254"/>
      <c r="R38" s="254"/>
      <c r="S38" s="254"/>
      <c r="T38" s="260" t="s">
        <v>13</v>
      </c>
      <c r="U38" s="254"/>
      <c r="V38" s="254"/>
      <c r="W38" s="254"/>
      <c r="X38" s="1043"/>
      <c r="Y38" s="1043"/>
      <c r="Z38" s="1043"/>
      <c r="AA38" s="1043"/>
      <c r="AB38" s="1043"/>
      <c r="AC38" s="1043"/>
      <c r="AD38" s="1043"/>
      <c r="AE38" s="1043"/>
      <c r="AF38" s="1043"/>
      <c r="AG38" s="1043"/>
      <c r="AH38" s="1043"/>
      <c r="AI38" s="1043"/>
      <c r="AJ38" s="1043"/>
      <c r="AK38" s="254"/>
      <c r="AL38" s="308" t="s">
        <v>1</v>
      </c>
      <c r="AM38" s="254"/>
      <c r="AN38" s="254"/>
      <c r="AO38" s="254"/>
      <c r="AP38" s="556" t="s">
        <v>1446</v>
      </c>
    </row>
    <row r="39" spans="3:42" ht="15.75" customHeight="1" x14ac:dyDescent="0.2">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4"/>
      <c r="AL39" s="254"/>
      <c r="AM39" s="254"/>
      <c r="AN39" s="254"/>
      <c r="AO39" s="254"/>
      <c r="AP39" s="556" t="s">
        <v>1444</v>
      </c>
    </row>
    <row r="40" spans="3:42" ht="49.2" customHeight="1" x14ac:dyDescent="0.2">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row>
    <row r="41" spans="3:42" ht="15.75" customHeight="1" x14ac:dyDescent="0.2">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row>
    <row r="42" spans="3:42" ht="15.75" customHeight="1" x14ac:dyDescent="0.2">
      <c r="C42" s="1035" t="s">
        <v>1387</v>
      </c>
      <c r="D42" s="1045"/>
      <c r="E42" s="1045"/>
      <c r="F42" s="1045"/>
      <c r="G42" s="1045"/>
      <c r="H42" s="1045"/>
      <c r="I42" s="1045"/>
      <c r="J42" s="1045"/>
      <c r="K42" s="1045"/>
      <c r="L42" s="1045"/>
      <c r="M42" s="1045"/>
      <c r="N42" s="1045"/>
      <c r="O42" s="1045"/>
      <c r="P42" s="1045"/>
      <c r="Q42" s="1045"/>
      <c r="R42" s="1045"/>
      <c r="S42" s="1045"/>
      <c r="T42" s="1045"/>
      <c r="U42" s="1045"/>
      <c r="V42" s="1045"/>
      <c r="W42" s="1045"/>
      <c r="X42" s="1045"/>
      <c r="Y42" s="1045"/>
      <c r="Z42" s="1045"/>
      <c r="AA42" s="1045"/>
      <c r="AB42" s="1045"/>
      <c r="AC42" s="1045"/>
      <c r="AD42" s="1045"/>
      <c r="AE42" s="1045"/>
      <c r="AF42" s="1045"/>
      <c r="AG42" s="1045"/>
      <c r="AH42" s="1045"/>
      <c r="AI42" s="1045"/>
      <c r="AJ42" s="1045"/>
      <c r="AK42" s="1045"/>
      <c r="AL42" s="1045"/>
      <c r="AM42" s="1045"/>
      <c r="AN42" s="1045"/>
      <c r="AO42" s="1045"/>
    </row>
    <row r="43" spans="3:42" ht="10.199999999999999" customHeight="1" x14ac:dyDescent="0.2">
      <c r="C43" s="254"/>
      <c r="D43" s="254"/>
      <c r="E43" s="266"/>
      <c r="F43" s="266"/>
      <c r="G43" s="266"/>
      <c r="H43" s="266"/>
      <c r="I43" s="254"/>
      <c r="J43" s="254"/>
      <c r="K43" s="254"/>
      <c r="L43" s="254"/>
      <c r="M43" s="254"/>
      <c r="N43" s="254"/>
      <c r="O43" s="254"/>
      <c r="P43" s="254"/>
      <c r="Q43" s="254"/>
      <c r="R43" s="254"/>
      <c r="S43" s="254"/>
      <c r="T43" s="254"/>
      <c r="U43" s="254"/>
      <c r="V43" s="254"/>
      <c r="W43" s="265"/>
      <c r="X43" s="265"/>
      <c r="Y43" s="265"/>
      <c r="Z43" s="265"/>
      <c r="AA43" s="254"/>
      <c r="AB43" s="254"/>
      <c r="AC43" s="254"/>
      <c r="AD43" s="254"/>
      <c r="AE43" s="265"/>
      <c r="AF43" s="265"/>
      <c r="AG43" s="265"/>
      <c r="AH43" s="254"/>
      <c r="AI43" s="265"/>
      <c r="AJ43" s="265"/>
      <c r="AK43" s="265"/>
      <c r="AL43" s="254"/>
      <c r="AM43" s="265"/>
      <c r="AN43" s="265"/>
      <c r="AO43" s="265"/>
    </row>
    <row r="44" spans="3:42" ht="10.199999999999999" customHeight="1" x14ac:dyDescent="0.2">
      <c r="C44" s="254"/>
      <c r="D44" s="254"/>
      <c r="E44" s="268"/>
      <c r="F44" s="268"/>
      <c r="G44" s="268"/>
      <c r="H44" s="268"/>
      <c r="I44" s="254"/>
      <c r="J44" s="254"/>
      <c r="K44" s="254"/>
      <c r="L44" s="254"/>
      <c r="M44" s="254"/>
      <c r="N44" s="254"/>
      <c r="O44" s="254"/>
      <c r="P44" s="254"/>
      <c r="Q44" s="254"/>
      <c r="R44" s="254"/>
      <c r="S44" s="254"/>
      <c r="T44" s="254"/>
      <c r="U44" s="254"/>
      <c r="V44" s="254"/>
      <c r="W44" s="265"/>
      <c r="X44" s="265"/>
      <c r="Y44" s="265"/>
      <c r="Z44" s="265"/>
      <c r="AA44" s="254"/>
      <c r="AB44" s="254"/>
      <c r="AC44" s="254"/>
      <c r="AD44" s="254"/>
      <c r="AE44" s="265"/>
      <c r="AF44" s="265"/>
      <c r="AG44" s="265"/>
      <c r="AH44" s="254"/>
      <c r="AI44" s="265"/>
      <c r="AJ44" s="265"/>
      <c r="AK44" s="265"/>
      <c r="AL44" s="254"/>
      <c r="AM44" s="265"/>
      <c r="AN44" s="265"/>
      <c r="AO44" s="265"/>
    </row>
    <row r="45" spans="3:42" ht="15" customHeight="1" x14ac:dyDescent="0.2">
      <c r="C45" s="254"/>
      <c r="D45" s="254"/>
      <c r="E45" s="268"/>
      <c r="F45" s="268"/>
      <c r="G45" s="268"/>
      <c r="H45" s="268"/>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4"/>
      <c r="AL45" s="254"/>
      <c r="AM45" s="254"/>
      <c r="AN45" s="254"/>
      <c r="AO45" s="254"/>
    </row>
    <row r="46" spans="3:42" ht="15.6" hidden="1" customHeight="1" x14ac:dyDescent="0.2">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4"/>
      <c r="AL46" s="254"/>
      <c r="AM46" s="254"/>
      <c r="AN46" s="254"/>
      <c r="AO46" s="254"/>
    </row>
    <row r="47" spans="3:42" ht="0.6" hidden="1" customHeight="1" x14ac:dyDescent="0.2">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66"/>
      <c r="AL47" s="266"/>
      <c r="AM47" s="266"/>
      <c r="AN47" s="266"/>
      <c r="AO47" s="266"/>
    </row>
    <row r="48" spans="3:42" ht="15.6" hidden="1" customHeight="1" x14ac:dyDescent="0.2">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4"/>
      <c r="AL48" s="254"/>
      <c r="AM48" s="254"/>
      <c r="AN48" s="254"/>
      <c r="AO48" s="254"/>
    </row>
    <row r="49" spans="3:42" ht="15.6" customHeight="1" x14ac:dyDescent="0.2">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row>
    <row r="50" spans="3:42" ht="15.75" customHeight="1" x14ac:dyDescent="0.2">
      <c r="C50" s="254"/>
      <c r="D50" s="254"/>
      <c r="E50" s="254"/>
      <c r="F50" s="254"/>
      <c r="G50" s="254"/>
      <c r="H50" s="254"/>
      <c r="I50" s="254"/>
      <c r="J50" s="254"/>
      <c r="K50" s="254"/>
      <c r="L50" s="254"/>
      <c r="M50" s="254"/>
      <c r="N50" s="254"/>
      <c r="O50" s="254"/>
      <c r="P50" s="254"/>
      <c r="Q50" s="254"/>
      <c r="R50" s="254"/>
      <c r="S50" s="254"/>
      <c r="T50" s="254"/>
      <c r="U50" s="1033" t="s">
        <v>1388</v>
      </c>
      <c r="V50" s="1034"/>
      <c r="W50" s="1034"/>
      <c r="X50" s="1034"/>
      <c r="Y50" s="1034"/>
      <c r="Z50" s="1034"/>
      <c r="AA50" s="1034"/>
      <c r="AB50" s="1034"/>
      <c r="AC50" s="1034"/>
      <c r="AD50" s="1034"/>
      <c r="AE50" s="1034"/>
      <c r="AF50" s="1034"/>
      <c r="AG50" s="1034"/>
      <c r="AH50" s="1034"/>
      <c r="AI50" s="1034"/>
      <c r="AJ50" s="1034"/>
      <c r="AK50" s="1034"/>
      <c r="AL50" s="1034"/>
      <c r="AM50" s="254"/>
      <c r="AN50" s="254"/>
      <c r="AO50" s="254"/>
    </row>
    <row r="51" spans="3:42" ht="10.199999999999999" customHeight="1" x14ac:dyDescent="0.2">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row>
    <row r="52" spans="3:42" ht="10.199999999999999" customHeight="1" x14ac:dyDescent="0.2">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4"/>
      <c r="AL52" s="254"/>
      <c r="AM52" s="254"/>
      <c r="AN52" s="254"/>
      <c r="AO52" s="254"/>
    </row>
    <row r="53" spans="3:42" ht="12" customHeight="1" x14ac:dyDescent="0.2">
      <c r="C53" s="254"/>
      <c r="D53" s="254"/>
      <c r="E53" s="254"/>
      <c r="F53" s="254"/>
      <c r="G53" s="254"/>
      <c r="H53" s="254"/>
      <c r="I53" s="254"/>
      <c r="J53" s="254"/>
      <c r="K53" s="254"/>
      <c r="L53" s="255"/>
      <c r="M53" s="255"/>
      <c r="N53" s="255"/>
      <c r="O53" s="269"/>
      <c r="P53" s="256"/>
      <c r="Q53" s="255"/>
      <c r="R53" s="255"/>
      <c r="S53" s="255"/>
      <c r="T53" s="255"/>
      <c r="U53" s="255"/>
      <c r="V53" s="255"/>
      <c r="W53" s="255"/>
      <c r="X53" s="255"/>
      <c r="Y53" s="255"/>
      <c r="Z53" s="255"/>
      <c r="AA53" s="255"/>
      <c r="AB53" s="255"/>
      <c r="AC53" s="255"/>
      <c r="AD53" s="255"/>
      <c r="AE53" s="255"/>
      <c r="AF53" s="255"/>
      <c r="AG53" s="255"/>
      <c r="AH53" s="255"/>
      <c r="AI53" s="255"/>
      <c r="AJ53" s="255"/>
      <c r="AK53" s="255"/>
      <c r="AL53" s="254"/>
      <c r="AM53" s="254"/>
      <c r="AN53" s="254"/>
      <c r="AO53" s="254"/>
    </row>
    <row r="54" spans="3:42" ht="39.6" customHeight="1" x14ac:dyDescent="0.2">
      <c r="C54" s="1047" t="s">
        <v>1385</v>
      </c>
      <c r="D54" s="1048"/>
      <c r="E54" s="1048"/>
      <c r="F54" s="1048"/>
      <c r="G54" s="1048"/>
      <c r="H54" s="1048"/>
      <c r="I54" s="1048"/>
      <c r="J54" s="1048"/>
      <c r="K54" s="1048"/>
      <c r="L54" s="1048"/>
      <c r="M54" s="1048"/>
      <c r="N54" s="1048"/>
      <c r="O54" s="1048"/>
      <c r="P54" s="1048"/>
      <c r="Q54" s="1048"/>
      <c r="R54" s="1048"/>
      <c r="S54" s="1048"/>
      <c r="T54" s="1048"/>
      <c r="U54" s="1048"/>
      <c r="V54" s="1048"/>
      <c r="W54" s="1048"/>
      <c r="X54" s="1048"/>
      <c r="Y54" s="1048"/>
      <c r="Z54" s="1048"/>
      <c r="AA54" s="1048"/>
      <c r="AB54" s="1048"/>
      <c r="AC54" s="1048"/>
      <c r="AD54" s="1048"/>
      <c r="AE54" s="1048"/>
      <c r="AF54" s="1048"/>
      <c r="AG54" s="1048"/>
      <c r="AH54" s="1048"/>
      <c r="AI54" s="1048"/>
      <c r="AJ54" s="1048"/>
      <c r="AK54" s="1048"/>
      <c r="AL54" s="1048"/>
      <c r="AM54" s="1048"/>
      <c r="AN54" s="1048"/>
      <c r="AO54" s="1048"/>
    </row>
    <row r="55" spans="3:42" ht="39" customHeight="1" x14ac:dyDescent="0.2">
      <c r="C55" s="254"/>
      <c r="D55" s="254"/>
      <c r="E55" s="254"/>
      <c r="F55" s="254"/>
      <c r="G55" s="254"/>
      <c r="H55" s="254"/>
      <c r="I55" s="254"/>
      <c r="J55" s="254"/>
      <c r="K55" s="258"/>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4"/>
      <c r="AM55" s="254"/>
      <c r="AN55" s="254"/>
      <c r="AO55" s="254"/>
    </row>
    <row r="56" spans="3:42" ht="10.199999999999999" customHeight="1" x14ac:dyDescent="0.2">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row>
    <row r="57" spans="3:42" ht="27" customHeight="1" x14ac:dyDescent="0.2">
      <c r="C57" s="254"/>
      <c r="D57" s="254"/>
      <c r="E57" s="254"/>
      <c r="F57" s="254"/>
      <c r="G57" s="254"/>
      <c r="H57" s="254"/>
      <c r="I57" s="1038" t="s">
        <v>10</v>
      </c>
      <c r="J57" s="1038"/>
      <c r="K57" s="1038"/>
      <c r="L57" s="254"/>
      <c r="M57" s="1037" t="str">
        <f>IF(ISBLANK($M8),"",$M8)</f>
        <v/>
      </c>
      <c r="N57" s="1037"/>
      <c r="O57" s="1037"/>
      <c r="P57" s="1037"/>
      <c r="Q57" s="1037"/>
      <c r="R57" s="1037"/>
      <c r="S57" s="1037"/>
      <c r="T57" s="1037"/>
      <c r="U57" s="1037"/>
      <c r="V57" s="1037"/>
      <c r="W57" s="1037"/>
      <c r="X57" s="1037"/>
      <c r="Y57" s="1037"/>
      <c r="Z57" s="1037"/>
      <c r="AA57" s="1037"/>
      <c r="AB57" s="1037"/>
      <c r="AC57" s="1037"/>
      <c r="AD57" s="1037"/>
      <c r="AE57" s="1037"/>
      <c r="AF57" s="1037"/>
      <c r="AG57" s="1037"/>
      <c r="AH57" s="1037"/>
      <c r="AI57" s="1037"/>
      <c r="AJ57" s="1037"/>
      <c r="AK57" s="1037"/>
      <c r="AL57" s="254"/>
      <c r="AM57" s="254"/>
      <c r="AN57" s="254"/>
      <c r="AO57" s="254"/>
    </row>
    <row r="58" spans="3:42" ht="15.75" customHeight="1" x14ac:dyDescent="0.2">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4"/>
      <c r="AL58" s="254"/>
      <c r="AM58" s="254"/>
      <c r="AN58" s="254"/>
      <c r="AO58" s="254"/>
    </row>
    <row r="59" spans="3:42" ht="15.75" customHeight="1" x14ac:dyDescent="0.2">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4"/>
      <c r="AL59" s="254"/>
      <c r="AM59" s="254"/>
      <c r="AN59" s="254"/>
      <c r="AO59" s="254"/>
    </row>
    <row r="60" spans="3:42" ht="27" customHeight="1" x14ac:dyDescent="0.2">
      <c r="C60" s="254"/>
      <c r="D60" s="254"/>
      <c r="E60" s="254"/>
      <c r="F60" s="254"/>
      <c r="G60" s="254"/>
      <c r="H60" s="254"/>
      <c r="I60" s="1038" t="s">
        <v>11</v>
      </c>
      <c r="J60" s="1038"/>
      <c r="K60" s="1038"/>
      <c r="L60" s="254"/>
      <c r="M60" s="1037" t="str">
        <f>データ入力シート!D20&amp;""</f>
        <v/>
      </c>
      <c r="N60" s="1037"/>
      <c r="O60" s="1037"/>
      <c r="P60" s="1037"/>
      <c r="Q60" s="1037"/>
      <c r="R60" s="1037"/>
      <c r="S60" s="1037"/>
      <c r="T60" s="1037"/>
      <c r="U60" s="1037"/>
      <c r="V60" s="1037"/>
      <c r="W60" s="1037"/>
      <c r="X60" s="1037"/>
      <c r="Y60" s="1037"/>
      <c r="Z60" s="1037"/>
      <c r="AA60" s="1037"/>
      <c r="AB60" s="1037"/>
      <c r="AC60" s="1037"/>
      <c r="AD60" s="1037"/>
      <c r="AE60" s="1037"/>
      <c r="AF60" s="1037"/>
      <c r="AG60" s="1037"/>
      <c r="AH60" s="1037"/>
      <c r="AI60" s="1037"/>
      <c r="AJ60" s="1037"/>
      <c r="AK60" s="1037"/>
      <c r="AL60" s="1037"/>
      <c r="AM60" s="254"/>
      <c r="AN60" s="254"/>
      <c r="AO60" s="254"/>
    </row>
    <row r="61" spans="3:42" ht="27" customHeight="1" x14ac:dyDescent="0.2">
      <c r="C61" s="254"/>
      <c r="D61" s="254"/>
      <c r="E61" s="254"/>
      <c r="F61" s="254"/>
      <c r="G61" s="254"/>
      <c r="H61" s="254"/>
      <c r="I61" s="254"/>
      <c r="J61" s="254"/>
      <c r="K61" s="254"/>
      <c r="L61" s="257"/>
      <c r="M61" s="1037" t="str">
        <f>IF(ISBLANK($M12),"",$M12)&amp;""</f>
        <v/>
      </c>
      <c r="N61" s="1037"/>
      <c r="O61" s="1037"/>
      <c r="P61" s="1037"/>
      <c r="Q61" s="1037"/>
      <c r="R61" s="1037"/>
      <c r="S61" s="1037"/>
      <c r="T61" s="1037"/>
      <c r="U61" s="1037"/>
      <c r="V61" s="1037"/>
      <c r="W61" s="1037"/>
      <c r="X61" s="1037"/>
      <c r="Y61" s="1037"/>
      <c r="Z61" s="1037"/>
      <c r="AA61" s="1037"/>
      <c r="AB61" s="1037"/>
      <c r="AC61" s="1037"/>
      <c r="AD61" s="1037"/>
      <c r="AE61" s="1037"/>
      <c r="AF61" s="1037"/>
      <c r="AG61" s="1037"/>
      <c r="AH61" s="1037"/>
      <c r="AI61" s="1037"/>
      <c r="AJ61" s="1037"/>
      <c r="AK61" s="1037"/>
      <c r="AL61" s="259"/>
      <c r="AM61" s="254"/>
      <c r="AN61" s="254"/>
      <c r="AO61" s="254"/>
    </row>
    <row r="62" spans="3:42" ht="15.75" customHeight="1" x14ac:dyDescent="0.2">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8"/>
      <c r="AC62" s="258"/>
      <c r="AD62" s="258"/>
      <c r="AE62" s="258"/>
      <c r="AF62" s="258"/>
      <c r="AG62" s="258"/>
      <c r="AH62" s="258"/>
      <c r="AI62" s="258"/>
      <c r="AJ62" s="258"/>
      <c r="AK62" s="258"/>
      <c r="AL62" s="258"/>
      <c r="AM62" s="258"/>
      <c r="AN62" s="258"/>
      <c r="AO62" s="254"/>
    </row>
    <row r="63" spans="3:42" ht="27" customHeight="1" x14ac:dyDescent="0.2">
      <c r="C63" s="254"/>
      <c r="D63" s="254"/>
      <c r="E63" s="254"/>
      <c r="F63" s="254"/>
      <c r="G63" s="254"/>
      <c r="H63" s="254"/>
      <c r="I63" s="254"/>
      <c r="J63" s="254"/>
      <c r="K63" s="254"/>
      <c r="L63" s="254"/>
      <c r="M63" s="254"/>
      <c r="N63" s="254"/>
      <c r="O63" s="254"/>
      <c r="P63" s="1036" t="s">
        <v>12</v>
      </c>
      <c r="Q63" s="1036"/>
      <c r="R63" s="1036"/>
      <c r="S63" s="254"/>
      <c r="T63" s="1040" t="str">
        <f>IF(AND(データ入力シート!F8&lt;&gt;"", データ入力シート!N8&lt;&gt;"", データ入力シート!D9="○"), データ入力シート!F8 &amp; " " &amp; データ入力シート!N8, データ入力シート!F6 &amp; " " &amp; データ入力シート!N6)</f>
        <v xml:space="preserve"> </v>
      </c>
      <c r="U63" s="1041"/>
      <c r="V63" s="1041"/>
      <c r="W63" s="1041"/>
      <c r="X63" s="1041"/>
      <c r="Y63" s="1041"/>
      <c r="Z63" s="1041"/>
      <c r="AA63" s="1041"/>
      <c r="AB63" s="1041"/>
      <c r="AC63" s="1041"/>
      <c r="AD63" s="1041"/>
      <c r="AE63" s="1041"/>
      <c r="AF63" s="1041"/>
      <c r="AG63" s="1041"/>
      <c r="AH63" s="259"/>
      <c r="AI63" s="259"/>
      <c r="AJ63" s="258"/>
      <c r="AK63" s="258"/>
      <c r="AL63" s="258"/>
      <c r="AM63" s="258"/>
      <c r="AN63" s="258"/>
      <c r="AO63" s="254"/>
      <c r="AP63" s="556" t="s">
        <v>1446</v>
      </c>
    </row>
    <row r="64" spans="3:42" ht="15.75" customHeight="1" x14ac:dyDescent="0.2">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8"/>
      <c r="AC64" s="258"/>
      <c r="AD64" s="258"/>
      <c r="AE64" s="258"/>
      <c r="AF64" s="258"/>
      <c r="AG64" s="258"/>
      <c r="AH64" s="258"/>
      <c r="AI64" s="258"/>
      <c r="AJ64" s="258"/>
      <c r="AK64" s="258"/>
      <c r="AL64" s="258"/>
      <c r="AM64" s="258"/>
      <c r="AN64" s="258"/>
      <c r="AO64" s="254"/>
      <c r="AP64" s="556" t="s">
        <v>1444</v>
      </c>
    </row>
    <row r="65" spans="3:42" ht="15.75" customHeight="1" x14ac:dyDescent="0.2">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4"/>
      <c r="AL65" s="254"/>
      <c r="AM65" s="254"/>
      <c r="AN65" s="254"/>
      <c r="AO65" s="254"/>
      <c r="AP65" s="555"/>
    </row>
    <row r="66" spans="3:42" ht="21" customHeight="1" x14ac:dyDescent="0.2">
      <c r="C66" s="254"/>
      <c r="D66" s="254"/>
      <c r="E66" s="254"/>
      <c r="F66" s="254"/>
      <c r="G66" s="254"/>
      <c r="H66" s="254"/>
      <c r="I66" s="254"/>
      <c r="J66" s="254"/>
      <c r="K66" s="254"/>
      <c r="L66" s="254"/>
      <c r="M66" s="254"/>
      <c r="N66" s="254"/>
      <c r="O66" s="254"/>
      <c r="P66" s="254"/>
      <c r="Q66" s="254"/>
      <c r="R66" s="254"/>
      <c r="S66" s="254"/>
      <c r="T66" s="254"/>
      <c r="U66" s="254"/>
      <c r="V66" s="254"/>
      <c r="W66" s="1031" t="str">
        <f>IF(ISBLANK(データ入力シート!D10),"",TEXT(データ入力シート!D10,"yyyy年(gggee年)m月d日"))</f>
        <v/>
      </c>
      <c r="X66" s="1032"/>
      <c r="Y66" s="1032"/>
      <c r="Z66" s="1032"/>
      <c r="AA66" s="1032"/>
      <c r="AB66" s="1032"/>
      <c r="AC66" s="1032"/>
      <c r="AD66" s="1032"/>
      <c r="AE66" s="1032"/>
      <c r="AF66" s="1032"/>
      <c r="AG66" s="1032"/>
      <c r="AH66" s="1032"/>
      <c r="AI66" s="1032"/>
      <c r="AJ66" s="1032"/>
      <c r="AK66" s="1046" t="s">
        <v>22</v>
      </c>
      <c r="AL66" s="1046"/>
      <c r="AM66" s="52"/>
      <c r="AN66" s="52"/>
      <c r="AO66" s="52"/>
      <c r="AP66" s="555"/>
    </row>
    <row r="67" spans="3:42" ht="15.75" customHeight="1" x14ac:dyDescent="0.2">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4"/>
      <c r="AL67" s="254"/>
      <c r="AM67" s="254"/>
      <c r="AN67" s="254"/>
      <c r="AO67" s="254"/>
    </row>
    <row r="68" spans="3:42" ht="15.75" customHeight="1" x14ac:dyDescent="0.2">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row>
    <row r="69" spans="3:42" ht="21" customHeight="1" x14ac:dyDescent="0.2">
      <c r="C69" s="1042" t="s">
        <v>1386</v>
      </c>
      <c r="D69" s="1044"/>
      <c r="E69" s="1044"/>
      <c r="F69" s="1044"/>
      <c r="G69" s="1044"/>
      <c r="H69" s="1044"/>
      <c r="I69" s="1044"/>
      <c r="J69" s="1044"/>
      <c r="K69" s="1044"/>
      <c r="L69" s="1044"/>
      <c r="M69" s="1044"/>
      <c r="N69" s="1044"/>
      <c r="O69" s="1044"/>
      <c r="P69" s="1044"/>
      <c r="Q69" s="1044"/>
      <c r="R69" s="1044"/>
      <c r="S69" s="1044"/>
      <c r="T69" s="1044"/>
      <c r="U69" s="1044"/>
      <c r="V69" s="1044"/>
      <c r="W69" s="1044"/>
      <c r="X69" s="1044"/>
      <c r="Y69" s="1044"/>
      <c r="Z69" s="1044"/>
      <c r="AA69" s="1044"/>
      <c r="AB69" s="1044"/>
      <c r="AC69" s="1044"/>
      <c r="AD69" s="1044"/>
      <c r="AE69" s="1044"/>
      <c r="AF69" s="1044"/>
      <c r="AG69" s="1044"/>
      <c r="AH69" s="1044"/>
      <c r="AI69" s="1044"/>
      <c r="AJ69" s="1044"/>
      <c r="AK69" s="1044"/>
      <c r="AL69" s="1044"/>
      <c r="AM69" s="1044"/>
      <c r="AN69" s="1044"/>
      <c r="AO69" s="1044"/>
    </row>
    <row r="70" spans="3:42" ht="10.199999999999999" customHeight="1" x14ac:dyDescent="0.2">
      <c r="C70" s="68"/>
      <c r="D70" s="68"/>
      <c r="E70" s="68"/>
      <c r="F70" s="68"/>
      <c r="G70" s="68"/>
      <c r="H70" s="1029"/>
      <c r="I70" s="1030"/>
      <c r="J70" s="1030"/>
      <c r="K70" s="1030"/>
      <c r="L70" s="1030"/>
      <c r="M70" s="1030"/>
      <c r="N70" s="1030"/>
      <c r="O70" s="1030"/>
      <c r="P70" s="1030"/>
      <c r="Q70" s="1030"/>
      <c r="R70" s="1030"/>
      <c r="S70" s="1030"/>
      <c r="T70" s="1030"/>
      <c r="U70" s="1030"/>
      <c r="V70" s="1030"/>
      <c r="W70" s="1030"/>
      <c r="X70" s="1030"/>
      <c r="Y70" s="1030"/>
      <c r="Z70" s="1030"/>
      <c r="AA70" s="1030"/>
      <c r="AB70" s="1030"/>
      <c r="AC70" s="1030"/>
      <c r="AD70" s="1030"/>
      <c r="AE70" s="1030"/>
      <c r="AF70" s="1030"/>
      <c r="AG70" s="1030"/>
      <c r="AH70" s="1030"/>
      <c r="AI70" s="1030"/>
      <c r="AJ70" s="1030"/>
      <c r="AK70" s="1030"/>
      <c r="AL70" s="1030"/>
      <c r="AM70" s="1030"/>
      <c r="AN70" s="68"/>
      <c r="AO70" s="68"/>
    </row>
    <row r="71" spans="3:42" ht="10.199999999999999" customHeight="1" x14ac:dyDescent="0.2">
      <c r="C71" s="68"/>
      <c r="D71" s="68"/>
      <c r="E71" s="68"/>
      <c r="F71" s="68"/>
      <c r="G71" s="68"/>
      <c r="H71" s="1029"/>
      <c r="I71" s="1029"/>
      <c r="J71" s="1029"/>
      <c r="K71" s="1029"/>
      <c r="L71" s="1029"/>
      <c r="M71" s="1029"/>
      <c r="N71" s="1029"/>
      <c r="O71" s="1029"/>
      <c r="P71" s="1029"/>
      <c r="Q71" s="1029"/>
      <c r="R71" s="1029"/>
      <c r="S71" s="1029"/>
      <c r="T71" s="1029"/>
      <c r="U71" s="1029"/>
      <c r="V71" s="1029"/>
      <c r="W71" s="1029"/>
      <c r="X71" s="1029"/>
      <c r="Y71" s="1029"/>
      <c r="Z71" s="1029"/>
      <c r="AA71" s="1029"/>
      <c r="AB71" s="1029"/>
      <c r="AC71" s="1029"/>
      <c r="AD71" s="1029"/>
      <c r="AE71" s="1029"/>
      <c r="AF71" s="1029"/>
      <c r="AG71" s="1029"/>
      <c r="AH71" s="1029"/>
      <c r="AI71" s="1029"/>
      <c r="AJ71" s="1029"/>
      <c r="AK71" s="1029"/>
      <c r="AL71" s="1029"/>
      <c r="AM71" s="1030"/>
      <c r="AN71" s="68"/>
      <c r="AO71" s="68"/>
    </row>
    <row r="72" spans="3:42" ht="10.199999999999999"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2" ht="10.199999999999999" customHeight="1" x14ac:dyDescent="0.2">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c r="AN73" s="68"/>
      <c r="AO73" s="68"/>
    </row>
    <row r="74" spans="3:42" ht="10.199999999999999" customHeight="1" x14ac:dyDescent="0.2">
      <c r="C74" s="68"/>
      <c r="D74" s="68"/>
      <c r="E74" s="68"/>
      <c r="F74" s="68"/>
      <c r="G74" s="68"/>
      <c r="H74" s="68"/>
      <c r="I74" s="68"/>
      <c r="J74" s="1029"/>
      <c r="K74" s="1030"/>
      <c r="L74" s="1030"/>
      <c r="M74" s="1030"/>
      <c r="N74" s="1030"/>
      <c r="O74" s="1030"/>
      <c r="P74" s="1030"/>
      <c r="Q74" s="1030"/>
      <c r="R74" s="1030"/>
      <c r="S74" s="1030"/>
      <c r="T74" s="1030"/>
      <c r="U74" s="1030"/>
      <c r="V74" s="1030"/>
      <c r="W74" s="1030"/>
      <c r="X74" s="1030"/>
      <c r="Y74" s="1030"/>
      <c r="Z74" s="1030"/>
      <c r="AA74" s="1030"/>
      <c r="AB74" s="1030"/>
      <c r="AC74" s="1030"/>
      <c r="AD74" s="1030"/>
      <c r="AE74" s="1030"/>
      <c r="AF74" s="1030"/>
      <c r="AG74" s="1030"/>
      <c r="AH74" s="1030"/>
      <c r="AI74" s="1030"/>
      <c r="AJ74" s="1030"/>
      <c r="AK74" s="1030"/>
      <c r="AL74" s="1030"/>
      <c r="AM74" s="1030"/>
      <c r="AN74" s="68"/>
      <c r="AO74" s="68"/>
    </row>
    <row r="75" spans="3:42" ht="10.199999999999999" customHeight="1" x14ac:dyDescent="0.2">
      <c r="C75" s="68"/>
      <c r="D75" s="68"/>
      <c r="E75" s="68"/>
      <c r="F75" s="1029"/>
      <c r="G75" s="1030"/>
      <c r="H75" s="1030"/>
      <c r="I75" s="1030"/>
      <c r="J75" s="1030"/>
      <c r="K75" s="1030"/>
      <c r="L75" s="1030"/>
      <c r="M75" s="1030"/>
      <c r="N75" s="1030"/>
      <c r="O75" s="1030"/>
      <c r="P75" s="1030"/>
      <c r="Q75" s="1030"/>
      <c r="R75" s="1030"/>
      <c r="S75" s="1030"/>
      <c r="T75" s="1030"/>
      <c r="U75" s="1030"/>
      <c r="V75" s="1030"/>
      <c r="W75" s="1030"/>
      <c r="X75" s="1030"/>
      <c r="Y75" s="1030"/>
      <c r="Z75" s="1030"/>
      <c r="AA75" s="1030"/>
      <c r="AB75" s="1030"/>
      <c r="AC75" s="1030"/>
      <c r="AD75" s="1030"/>
      <c r="AE75" s="1030"/>
      <c r="AF75" s="1030"/>
      <c r="AG75" s="1030"/>
      <c r="AH75" s="1030"/>
      <c r="AI75" s="1030"/>
      <c r="AJ75" s="1030"/>
      <c r="AK75" s="1030"/>
      <c r="AL75" s="1030"/>
      <c r="AM75" s="1030"/>
      <c r="AN75" s="68"/>
      <c r="AO75" s="68"/>
    </row>
    <row r="76" spans="3:42" ht="10.199999999999999" customHeight="1" x14ac:dyDescent="0.2">
      <c r="C76" s="68"/>
      <c r="D76" s="68"/>
      <c r="E76" s="68"/>
      <c r="F76" s="1029"/>
      <c r="G76" s="1029"/>
      <c r="H76" s="1029"/>
      <c r="I76" s="1029"/>
      <c r="J76" s="1029"/>
      <c r="K76" s="1029"/>
      <c r="L76" s="1029"/>
      <c r="M76" s="1029"/>
      <c r="N76" s="1029"/>
      <c r="O76" s="1029"/>
      <c r="P76" s="1029"/>
      <c r="Q76" s="1029"/>
      <c r="R76" s="1029"/>
      <c r="S76" s="1029"/>
      <c r="T76" s="1029"/>
      <c r="U76" s="1029"/>
      <c r="V76" s="1029"/>
      <c r="W76" s="1029"/>
      <c r="X76" s="1029"/>
      <c r="Y76" s="1029"/>
      <c r="Z76" s="1029"/>
      <c r="AA76" s="1029"/>
      <c r="AB76" s="1029"/>
      <c r="AC76" s="1029"/>
      <c r="AD76" s="1029"/>
      <c r="AE76" s="1029"/>
      <c r="AF76" s="1029"/>
      <c r="AG76" s="1029"/>
      <c r="AH76" s="1029"/>
      <c r="AI76" s="1029"/>
      <c r="AJ76" s="1029"/>
      <c r="AK76" s="1029"/>
      <c r="AL76" s="1029"/>
      <c r="AM76" s="68"/>
      <c r="AN76" s="68"/>
      <c r="AO76" s="68"/>
    </row>
    <row r="77" spans="3:42" ht="10.199999999999999" customHeight="1" x14ac:dyDescent="0.2">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row>
    <row r="78" spans="3:42" ht="10.199999999999999" customHeight="1" x14ac:dyDescent="0.2">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4"/>
      <c r="AL78" s="254"/>
      <c r="AM78" s="254"/>
      <c r="AN78" s="254"/>
      <c r="AO78" s="254"/>
    </row>
    <row r="79" spans="3:42" ht="10.199999999999999" customHeight="1" x14ac:dyDescent="0.2">
      <c r="C79" s="254"/>
      <c r="D79" s="254"/>
      <c r="E79" s="254"/>
      <c r="F79" s="254"/>
      <c r="G79" s="254"/>
      <c r="H79" s="254"/>
      <c r="I79" s="254"/>
      <c r="J79" s="266"/>
      <c r="K79" s="266"/>
      <c r="L79" s="266"/>
      <c r="M79" s="266"/>
      <c r="N79" s="266"/>
      <c r="O79" s="267"/>
      <c r="P79" s="267"/>
      <c r="Q79" s="267"/>
      <c r="R79" s="267"/>
      <c r="S79" s="266"/>
      <c r="T79" s="254"/>
      <c r="U79" s="254"/>
      <c r="V79" s="254"/>
      <c r="W79" s="254"/>
      <c r="X79" s="254"/>
      <c r="Y79" s="254"/>
      <c r="Z79" s="254"/>
      <c r="AA79" s="254"/>
      <c r="AB79" s="254"/>
      <c r="AC79" s="254"/>
      <c r="AD79" s="254"/>
      <c r="AE79" s="254"/>
      <c r="AF79" s="254"/>
      <c r="AG79" s="254"/>
      <c r="AH79" s="254"/>
      <c r="AI79" s="254"/>
      <c r="AJ79" s="254"/>
      <c r="AK79" s="254"/>
      <c r="AL79" s="254"/>
      <c r="AM79" s="254"/>
      <c r="AN79" s="254"/>
      <c r="AO79" s="254"/>
    </row>
    <row r="80" spans="3:42" ht="10.199999999999999" customHeight="1" x14ac:dyDescent="0.2">
      <c r="C80" s="254"/>
      <c r="D80" s="254"/>
      <c r="E80" s="254"/>
      <c r="F80" s="254"/>
      <c r="G80" s="254"/>
      <c r="H80" s="254"/>
      <c r="I80" s="254"/>
      <c r="J80" s="254"/>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row>
    <row r="81" spans="3:42" ht="10.199999999999999" customHeight="1" x14ac:dyDescent="0.2">
      <c r="C81" s="254"/>
      <c r="D81" s="254"/>
      <c r="E81" s="254"/>
      <c r="F81" s="254"/>
      <c r="G81" s="254"/>
      <c r="H81" s="254"/>
      <c r="I81" s="254"/>
      <c r="J81" s="254"/>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row>
    <row r="82" spans="3:42" ht="10.199999999999999" customHeight="1" x14ac:dyDescent="0.2">
      <c r="C82" s="254"/>
      <c r="D82" s="254"/>
      <c r="E82" s="254"/>
      <c r="F82" s="254"/>
      <c r="G82" s="254"/>
      <c r="H82" s="254"/>
      <c r="I82" s="254"/>
      <c r="J82" s="254"/>
      <c r="K82" s="254"/>
      <c r="L82" s="254"/>
      <c r="M82" s="254"/>
      <c r="N82" s="254"/>
      <c r="O82" s="254"/>
      <c r="P82" s="254"/>
      <c r="Q82" s="254"/>
      <c r="R82" s="254"/>
      <c r="S82" s="264"/>
      <c r="T82" s="264"/>
      <c r="U82" s="264"/>
      <c r="V82" s="264"/>
      <c r="W82" s="264"/>
      <c r="X82" s="264"/>
      <c r="Y82" s="264"/>
      <c r="Z82" s="264"/>
      <c r="AA82" s="264"/>
      <c r="AB82" s="264"/>
      <c r="AC82" s="264"/>
      <c r="AD82" s="264"/>
      <c r="AE82" s="264"/>
      <c r="AF82" s="264"/>
      <c r="AG82" s="264"/>
      <c r="AH82" s="264"/>
      <c r="AI82" s="264"/>
      <c r="AJ82" s="264"/>
      <c r="AK82" s="264"/>
      <c r="AL82" s="264"/>
      <c r="AM82" s="264"/>
      <c r="AN82" s="264"/>
      <c r="AO82" s="264"/>
    </row>
    <row r="83" spans="3:42" ht="15.75" customHeight="1" x14ac:dyDescent="0.2">
      <c r="C83" s="68"/>
      <c r="D83" s="68"/>
      <c r="E83" s="68"/>
      <c r="F83" s="68"/>
      <c r="G83" s="68"/>
      <c r="H83" s="1049"/>
      <c r="I83" s="1050"/>
      <c r="J83" s="1050"/>
      <c r="K83" s="339" t="s">
        <v>28</v>
      </c>
      <c r="L83" s="1042"/>
      <c r="M83" s="1042"/>
      <c r="N83" s="339" t="s">
        <v>30</v>
      </c>
      <c r="O83" s="1042"/>
      <c r="P83" s="1042"/>
      <c r="Q83" s="339" t="s">
        <v>27</v>
      </c>
      <c r="R83" s="68"/>
      <c r="S83" s="68"/>
      <c r="T83" s="68"/>
      <c r="U83" s="68"/>
      <c r="V83" s="68"/>
      <c r="W83" s="68"/>
      <c r="X83" s="68"/>
      <c r="Y83" s="68"/>
      <c r="Z83" s="68"/>
      <c r="AA83" s="68"/>
      <c r="AB83" s="68"/>
      <c r="AC83" s="68"/>
      <c r="AD83" s="68"/>
      <c r="AE83" s="68"/>
      <c r="AF83" s="68"/>
      <c r="AG83" s="68"/>
      <c r="AH83" s="68"/>
      <c r="AI83" s="68"/>
      <c r="AJ83" s="68"/>
      <c r="AK83" s="68"/>
      <c r="AL83" s="68"/>
      <c r="AM83" s="68"/>
      <c r="AN83" s="68"/>
      <c r="AO83" s="68"/>
    </row>
    <row r="84" spans="3:42" ht="15.75" customHeight="1" x14ac:dyDescent="0.2">
      <c r="C84" s="254"/>
      <c r="D84" s="254"/>
      <c r="E84" s="254"/>
      <c r="F84" s="254"/>
      <c r="G84" s="254"/>
      <c r="H84" s="254"/>
      <c r="I84" s="254"/>
      <c r="J84" s="254"/>
      <c r="K84" s="254"/>
      <c r="L84" s="254"/>
      <c r="M84" s="254"/>
      <c r="N84" s="254"/>
      <c r="O84" s="254"/>
      <c r="P84" s="257"/>
      <c r="Q84" s="257"/>
      <c r="R84" s="254"/>
      <c r="S84" s="254"/>
      <c r="T84" s="254"/>
      <c r="U84" s="254"/>
      <c r="V84" s="254"/>
      <c r="W84" s="254"/>
      <c r="X84" s="254"/>
      <c r="Y84" s="254"/>
      <c r="Z84" s="254"/>
      <c r="AA84" s="254"/>
      <c r="AB84" s="254"/>
      <c r="AC84" s="254"/>
      <c r="AD84" s="254"/>
      <c r="AE84" s="265"/>
      <c r="AF84" s="265"/>
      <c r="AG84" s="265"/>
      <c r="AH84" s="254"/>
      <c r="AI84" s="265"/>
      <c r="AJ84" s="265"/>
      <c r="AK84" s="265"/>
      <c r="AL84" s="254"/>
      <c r="AM84" s="265"/>
      <c r="AN84" s="265"/>
      <c r="AO84" s="265"/>
    </row>
    <row r="85" spans="3:42" ht="15.75" customHeight="1" x14ac:dyDescent="0.2">
      <c r="C85" s="254"/>
      <c r="D85" s="254"/>
      <c r="E85" s="254"/>
      <c r="F85" s="254"/>
      <c r="G85" s="254"/>
      <c r="H85" s="254"/>
      <c r="I85" s="254"/>
      <c r="J85" s="266"/>
      <c r="K85" s="266"/>
      <c r="L85" s="266"/>
      <c r="M85" s="266"/>
      <c r="N85" s="266"/>
      <c r="O85" s="267"/>
      <c r="P85" s="267"/>
      <c r="Q85" s="267"/>
      <c r="R85" s="267"/>
      <c r="S85" s="266"/>
      <c r="T85" s="254"/>
      <c r="U85" s="254"/>
      <c r="V85" s="254"/>
      <c r="W85" s="254"/>
      <c r="X85" s="254"/>
      <c r="Y85" s="254"/>
      <c r="Z85" s="254"/>
      <c r="AA85" s="254"/>
      <c r="AB85" s="254"/>
      <c r="AC85" s="254"/>
      <c r="AD85" s="254"/>
      <c r="AE85" s="254"/>
      <c r="AF85" s="254"/>
      <c r="AG85" s="254"/>
      <c r="AH85" s="254"/>
      <c r="AI85" s="254"/>
      <c r="AJ85" s="254"/>
      <c r="AK85" s="254"/>
      <c r="AL85" s="254"/>
      <c r="AM85" s="254"/>
      <c r="AN85" s="254"/>
      <c r="AO85" s="254"/>
    </row>
    <row r="86" spans="3:42" ht="15.75" customHeight="1" x14ac:dyDescent="0.2">
      <c r="C86" s="254"/>
      <c r="D86" s="254"/>
      <c r="E86" s="254"/>
      <c r="F86" s="254"/>
      <c r="G86" s="254"/>
      <c r="H86" s="254"/>
      <c r="I86" s="254"/>
      <c r="J86" s="254"/>
      <c r="K86" s="254"/>
      <c r="L86" s="254"/>
      <c r="M86" s="254"/>
      <c r="N86" s="254"/>
      <c r="O86" s="254"/>
      <c r="P86" s="254"/>
      <c r="Q86" s="254"/>
      <c r="R86" s="254"/>
      <c r="S86" s="254"/>
      <c r="T86" s="254"/>
      <c r="U86" s="254"/>
      <c r="V86" s="254"/>
      <c r="W86" s="254"/>
      <c r="X86" s="1051" t="str">
        <f>IF(AND(データ入力シート!F8&lt;&gt;"", データ入力シート!N8&lt;&gt;"", データ入力シート!D9="○"), データ入力シート!F8 &amp; " " &amp; データ入力シート!N8, データ入力シート!F6 &amp; " " &amp; データ入力シート!N6)</f>
        <v xml:space="preserve"> </v>
      </c>
      <c r="Y86" s="1051"/>
      <c r="Z86" s="1051"/>
      <c r="AA86" s="1051"/>
      <c r="AB86" s="1051"/>
      <c r="AC86" s="1051"/>
      <c r="AD86" s="1051"/>
      <c r="AE86" s="1051"/>
      <c r="AF86" s="1051"/>
      <c r="AG86" s="1051"/>
      <c r="AH86" s="1051"/>
      <c r="AI86" s="1051"/>
      <c r="AJ86" s="1051"/>
      <c r="AK86" s="254"/>
      <c r="AL86" s="254"/>
      <c r="AM86" s="254"/>
      <c r="AN86" s="254"/>
      <c r="AO86" s="254"/>
      <c r="AP86" s="556" t="s">
        <v>1446</v>
      </c>
    </row>
    <row r="87" spans="3:42" ht="15.75" customHeight="1" x14ac:dyDescent="0.2">
      <c r="C87" s="254"/>
      <c r="D87" s="254"/>
      <c r="E87" s="254"/>
      <c r="F87" s="254"/>
      <c r="G87" s="254"/>
      <c r="H87" s="254"/>
      <c r="I87" s="254"/>
      <c r="J87" s="254"/>
      <c r="K87" s="254"/>
      <c r="L87" s="254"/>
      <c r="M87" s="254"/>
      <c r="N87" s="254"/>
      <c r="O87" s="254"/>
      <c r="P87" s="254"/>
      <c r="Q87" s="254"/>
      <c r="R87" s="254"/>
      <c r="S87" s="254"/>
      <c r="T87" s="260" t="s">
        <v>13</v>
      </c>
      <c r="U87" s="254"/>
      <c r="V87" s="254"/>
      <c r="W87" s="254"/>
      <c r="X87" s="1051"/>
      <c r="Y87" s="1051"/>
      <c r="Z87" s="1051"/>
      <c r="AA87" s="1051"/>
      <c r="AB87" s="1051"/>
      <c r="AC87" s="1051"/>
      <c r="AD87" s="1051"/>
      <c r="AE87" s="1051"/>
      <c r="AF87" s="1051"/>
      <c r="AG87" s="1051"/>
      <c r="AH87" s="1051"/>
      <c r="AI87" s="1051"/>
      <c r="AJ87" s="1051"/>
      <c r="AK87" s="254"/>
      <c r="AL87" s="308" t="s">
        <v>1</v>
      </c>
      <c r="AM87" s="254"/>
      <c r="AN87" s="254"/>
      <c r="AO87" s="254"/>
      <c r="AP87" s="556" t="s">
        <v>1444</v>
      </c>
    </row>
    <row r="88" spans="3:42" ht="15.75" customHeight="1" x14ac:dyDescent="0.2">
      <c r="C88" s="254"/>
      <c r="D88" s="254"/>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254"/>
      <c r="AL88" s="254"/>
      <c r="AM88" s="254"/>
      <c r="AN88" s="254"/>
      <c r="AO88" s="254"/>
      <c r="AP88" s="555"/>
    </row>
    <row r="89" spans="3:42" ht="15.75" customHeight="1" x14ac:dyDescent="0.2">
      <c r="C89" s="254"/>
      <c r="D89" s="254"/>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254"/>
      <c r="AL89" s="254"/>
      <c r="AM89" s="254"/>
      <c r="AN89" s="254"/>
      <c r="AO89" s="254"/>
      <c r="AP89" s="555"/>
    </row>
    <row r="90" spans="3:42" ht="15.75" customHeight="1" x14ac:dyDescent="0.2">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254"/>
      <c r="AL90" s="254"/>
      <c r="AM90" s="254"/>
      <c r="AN90" s="254"/>
      <c r="AO90" s="254"/>
      <c r="AP90" s="554"/>
    </row>
    <row r="91" spans="3:42" ht="30" customHeight="1" x14ac:dyDescent="0.2">
      <c r="C91" s="254"/>
      <c r="D91" s="254"/>
      <c r="E91" s="266"/>
      <c r="F91" s="266"/>
      <c r="G91" s="266"/>
      <c r="H91" s="266"/>
      <c r="I91" s="254"/>
      <c r="J91" s="254"/>
      <c r="K91" s="254"/>
      <c r="L91" s="254"/>
      <c r="M91" s="254"/>
      <c r="N91" s="254"/>
      <c r="O91" s="265"/>
      <c r="P91" s="265"/>
      <c r="Q91" s="265"/>
      <c r="R91" s="254"/>
      <c r="S91" s="265"/>
      <c r="T91" s="265"/>
      <c r="U91" s="265"/>
      <c r="V91" s="254"/>
      <c r="W91" s="265"/>
      <c r="X91" s="265"/>
      <c r="Y91" s="265"/>
      <c r="Z91" s="265"/>
      <c r="AA91" s="254"/>
      <c r="AB91" s="254"/>
      <c r="AC91" s="254"/>
      <c r="AD91" s="254"/>
      <c r="AE91" s="265"/>
      <c r="AF91" s="265"/>
      <c r="AG91" s="265"/>
      <c r="AH91" s="254"/>
      <c r="AI91" s="265"/>
      <c r="AJ91" s="265"/>
      <c r="AK91" s="265"/>
      <c r="AL91" s="254"/>
      <c r="AM91" s="265"/>
      <c r="AN91" s="265"/>
      <c r="AO91" s="265"/>
      <c r="AP91" s="553"/>
    </row>
    <row r="92" spans="3:42" ht="15.75" customHeight="1" x14ac:dyDescent="0.2">
      <c r="C92" s="1035" t="s">
        <v>1387</v>
      </c>
      <c r="D92" s="1045"/>
      <c r="E92" s="1045"/>
      <c r="F92" s="1045"/>
      <c r="G92" s="1045"/>
      <c r="H92" s="1045"/>
      <c r="I92" s="1045"/>
      <c r="J92" s="1045"/>
      <c r="K92" s="1045"/>
      <c r="L92" s="1045"/>
      <c r="M92" s="1045"/>
      <c r="N92" s="1045"/>
      <c r="O92" s="1045"/>
      <c r="P92" s="1045"/>
      <c r="Q92" s="1045"/>
      <c r="R92" s="1045"/>
      <c r="S92" s="1045"/>
      <c r="T92" s="1045"/>
      <c r="U92" s="1045"/>
      <c r="V92" s="1045"/>
      <c r="W92" s="1045"/>
      <c r="X92" s="1045"/>
      <c r="Y92" s="1045"/>
      <c r="Z92" s="1045"/>
      <c r="AA92" s="1045"/>
      <c r="AB92" s="1045"/>
      <c r="AC92" s="1045"/>
      <c r="AD92" s="1045"/>
      <c r="AE92" s="1045"/>
      <c r="AF92" s="1045"/>
      <c r="AG92" s="1045"/>
      <c r="AH92" s="1045"/>
      <c r="AI92" s="1045"/>
      <c r="AJ92" s="1045"/>
      <c r="AK92" s="1045"/>
      <c r="AL92" s="1045"/>
      <c r="AM92" s="1045"/>
      <c r="AN92" s="1045"/>
      <c r="AO92" s="1045"/>
    </row>
    <row r="93" spans="3:42" ht="10.199999999999999" customHeight="1" x14ac:dyDescent="0.2">
      <c r="C93" s="254"/>
      <c r="D93" s="254"/>
      <c r="E93" s="268"/>
      <c r="F93" s="268"/>
      <c r="G93" s="268"/>
      <c r="H93" s="268"/>
      <c r="I93" s="254"/>
      <c r="J93" s="254"/>
      <c r="K93" s="254"/>
      <c r="L93" s="254"/>
      <c r="M93" s="254"/>
      <c r="N93" s="254"/>
      <c r="O93" s="254"/>
      <c r="P93" s="254"/>
      <c r="Q93" s="254"/>
      <c r="R93" s="254"/>
      <c r="S93" s="254"/>
      <c r="T93" s="254"/>
      <c r="U93" s="254"/>
      <c r="V93" s="254"/>
      <c r="W93" s="265"/>
      <c r="X93" s="265"/>
      <c r="Y93" s="265"/>
      <c r="Z93" s="265"/>
      <c r="AA93" s="254"/>
      <c r="AB93" s="254"/>
      <c r="AC93" s="254"/>
      <c r="AD93" s="254"/>
      <c r="AE93" s="265"/>
      <c r="AF93" s="265"/>
      <c r="AG93" s="265"/>
      <c r="AH93" s="254"/>
      <c r="AI93" s="265"/>
      <c r="AJ93" s="265"/>
      <c r="AK93" s="265"/>
      <c r="AL93" s="254"/>
      <c r="AM93" s="265"/>
      <c r="AN93" s="265"/>
      <c r="AO93" s="265"/>
    </row>
    <row r="94" spans="3:42" ht="10.199999999999999" customHeight="1" x14ac:dyDescent="0.2">
      <c r="C94" s="254"/>
      <c r="D94" s="254"/>
      <c r="E94" s="268"/>
      <c r="F94" s="268"/>
      <c r="G94" s="268"/>
      <c r="H94" s="268"/>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row>
    <row r="95" spans="3:42" ht="15" customHeight="1" x14ac:dyDescent="0.2">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row>
    <row r="96" spans="3:42" ht="15.6" hidden="1" customHeight="1" x14ac:dyDescent="0.2">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row>
    <row r="97" spans="3:41" ht="15.6" hidden="1" customHeight="1" x14ac:dyDescent="0.2">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row>
  </sheetData>
  <sheetProtection algorithmName="SHA-512" hashValue="1KNHY18+YEJtrFW/3LCqCLm2QbBss6YvnWuWgKOsWjCIIKDHh8SelR1i7HThr96L7HCPHoaQrN5A78RnnuWwXw==" saltValue="iJ1tN9GVyKhmZPaxK43MWQ==" spinCount="100000" sheet="1" objects="1" scenarios="1"/>
  <mergeCells count="43">
    <mergeCell ref="C92:AO92"/>
    <mergeCell ref="C6:AO6"/>
    <mergeCell ref="C20:AO20"/>
    <mergeCell ref="C54:AO54"/>
    <mergeCell ref="H83:J83"/>
    <mergeCell ref="O83:P83"/>
    <mergeCell ref="H70:AM70"/>
    <mergeCell ref="H71:AM71"/>
    <mergeCell ref="J74:AM74"/>
    <mergeCell ref="F75:AM75"/>
    <mergeCell ref="F26:AM26"/>
    <mergeCell ref="I60:K60"/>
    <mergeCell ref="F76:AL76"/>
    <mergeCell ref="X86:AJ87"/>
    <mergeCell ref="L83:M83"/>
    <mergeCell ref="L34:M34"/>
    <mergeCell ref="O34:P34"/>
    <mergeCell ref="M57:AK57"/>
    <mergeCell ref="U50:AL50"/>
    <mergeCell ref="X37:AJ38"/>
    <mergeCell ref="C69:AO69"/>
    <mergeCell ref="C42:AO42"/>
    <mergeCell ref="I57:K57"/>
    <mergeCell ref="G34:J34"/>
    <mergeCell ref="P63:R63"/>
    <mergeCell ref="M60:AL60"/>
    <mergeCell ref="T63:AG63"/>
    <mergeCell ref="M61:AK61"/>
    <mergeCell ref="AK66:AL66"/>
    <mergeCell ref="W66:AJ66"/>
    <mergeCell ref="U2:AL2"/>
    <mergeCell ref="P14:R14"/>
    <mergeCell ref="M8:AL8"/>
    <mergeCell ref="M11:AL11"/>
    <mergeCell ref="I11:K11"/>
    <mergeCell ref="I8:K8"/>
    <mergeCell ref="M12:AL12"/>
    <mergeCell ref="T14:AG14"/>
    <mergeCell ref="F27:AL27"/>
    <mergeCell ref="H21:AM21"/>
    <mergeCell ref="H22:AM22"/>
    <mergeCell ref="J25:AM25"/>
    <mergeCell ref="W17:AJ17"/>
  </mergeCells>
  <phoneticPr fontId="2"/>
  <dataValidations count="1">
    <dataValidation allowBlank="1" showErrorMessage="1" prompt="自署願います。" sqref="X37:AJ38 X86:AJ87"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42"/>
  <sheetViews>
    <sheetView showGridLines="0" view="pageBreakPreview" zoomScaleNormal="100" zoomScaleSheetLayoutView="100" workbookViewId="0">
      <selection activeCell="B7" sqref="B7:J7"/>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G1" s="1029" t="s">
        <v>1389</v>
      </c>
      <c r="H1" s="582"/>
      <c r="I1" s="582"/>
      <c r="J1" s="582"/>
      <c r="K1" s="582"/>
      <c r="L1" s="582"/>
      <c r="M1" s="582"/>
      <c r="N1" s="582"/>
    </row>
    <row r="2" spans="1:15" ht="27.6" customHeight="1" x14ac:dyDescent="0.2">
      <c r="A2" s="1113" t="s">
        <v>1134</v>
      </c>
      <c r="B2" s="1114"/>
      <c r="C2" s="1114"/>
      <c r="D2" s="1114"/>
      <c r="E2" s="1114"/>
      <c r="F2" s="1114"/>
      <c r="G2" s="1114"/>
      <c r="H2" s="1114"/>
      <c r="I2" s="1114"/>
      <c r="J2" s="1114"/>
      <c r="K2" s="1114"/>
      <c r="L2" s="1114"/>
      <c r="M2" s="1114"/>
      <c r="N2" s="1114"/>
      <c r="O2" s="67"/>
    </row>
    <row r="3" spans="1:15" ht="19.95" customHeight="1" x14ac:dyDescent="0.2">
      <c r="A3" s="154" t="s">
        <v>10</v>
      </c>
      <c r="B3" s="1059" t="str">
        <f>データ入力シート!D12&amp;""</f>
        <v/>
      </c>
      <c r="C3" s="1060"/>
      <c r="D3" s="1060"/>
      <c r="E3" s="1060"/>
      <c r="F3" s="1060"/>
      <c r="G3" s="1061"/>
      <c r="H3" s="1061"/>
      <c r="I3" s="1061"/>
      <c r="J3" s="1062"/>
      <c r="K3" s="1119" t="s">
        <v>1100</v>
      </c>
      <c r="L3" s="1120"/>
      <c r="M3" s="1120"/>
      <c r="N3" s="1121"/>
      <c r="O3" s="67"/>
    </row>
    <row r="4" spans="1:15" ht="13.95" customHeight="1" x14ac:dyDescent="0.2">
      <c r="A4" s="445" t="s">
        <v>1329</v>
      </c>
      <c r="B4" s="445" t="str">
        <f>データ入力シート!F5&amp;""</f>
        <v/>
      </c>
      <c r="C4" s="449" t="str">
        <f>データ入力シート!N5&amp;""</f>
        <v/>
      </c>
      <c r="D4" s="446"/>
      <c r="E4" s="446"/>
      <c r="F4" s="446"/>
      <c r="G4" s="447"/>
      <c r="H4" s="447"/>
      <c r="I4" s="447"/>
      <c r="J4" s="448"/>
      <c r="K4" s="1122"/>
      <c r="L4" s="1123"/>
      <c r="M4" s="1123"/>
      <c r="N4" s="1124"/>
      <c r="O4" s="67"/>
    </row>
    <row r="5" spans="1:15" ht="30" customHeight="1" x14ac:dyDescent="0.2">
      <c r="A5" s="444" t="s">
        <v>1328</v>
      </c>
      <c r="B5" s="441" t="str">
        <f>データ入力シート!F6&amp;""</f>
        <v/>
      </c>
      <c r="C5" s="442" t="str">
        <f>データ入力シート!N6&amp;""</f>
        <v/>
      </c>
      <c r="D5" s="1118"/>
      <c r="E5" s="1118"/>
      <c r="F5" s="303"/>
      <c r="G5" s="164"/>
      <c r="H5" s="165"/>
      <c r="I5" s="165"/>
      <c r="J5" s="443"/>
      <c r="K5" s="1123"/>
      <c r="L5" s="1123"/>
      <c r="M5" s="1123"/>
      <c r="N5" s="1124"/>
      <c r="O5" s="69"/>
    </row>
    <row r="6" spans="1:15" ht="22.2" customHeight="1" x14ac:dyDescent="0.2">
      <c r="A6" s="156" t="s">
        <v>1132</v>
      </c>
      <c r="B6" s="1109" t="str">
        <f>IF(ISBLANK(データ入力シート!D10),"",TEXT(データ入力シート!D10,"yyyy年(gggee年)m月d日"))</f>
        <v/>
      </c>
      <c r="C6" s="1066"/>
      <c r="D6" s="1066"/>
      <c r="E6" s="1066"/>
      <c r="F6" s="155" t="s">
        <v>1327</v>
      </c>
      <c r="G6" s="928" t="str">
        <f>IF(ISBLANK(データ入力シート!D11),"",IF(データ入力シート!D11=1,"男",IF(データ入力シート!D11=2,"女","")))</f>
        <v/>
      </c>
      <c r="H6" s="1110"/>
      <c r="I6" s="1110"/>
      <c r="J6" s="929"/>
      <c r="K6" s="1125"/>
      <c r="L6" s="1123"/>
      <c r="M6" s="1123"/>
      <c r="N6" s="1124"/>
      <c r="O6" s="69"/>
    </row>
    <row r="7" spans="1:15" ht="18" customHeight="1" x14ac:dyDescent="0.2">
      <c r="A7" s="1137" t="s">
        <v>1133</v>
      </c>
      <c r="B7" s="1063" t="str">
        <f>データ入力シート!D20&amp;""</f>
        <v/>
      </c>
      <c r="C7" s="877"/>
      <c r="D7" s="877"/>
      <c r="E7" s="877"/>
      <c r="F7" s="877"/>
      <c r="G7" s="1061"/>
      <c r="H7" s="1061"/>
      <c r="I7" s="1061"/>
      <c r="J7" s="1062"/>
      <c r="K7" s="1125"/>
      <c r="L7" s="1123"/>
      <c r="M7" s="1123"/>
      <c r="N7" s="1124"/>
      <c r="O7" s="69"/>
    </row>
    <row r="8" spans="1:15" ht="18" customHeight="1" x14ac:dyDescent="0.2">
      <c r="A8" s="1131"/>
      <c r="B8" s="1064" t="str">
        <f>データ入力シート!D21&amp;""</f>
        <v/>
      </c>
      <c r="C8" s="1065"/>
      <c r="D8" s="1065"/>
      <c r="E8" s="1065"/>
      <c r="F8" s="1065"/>
      <c r="G8" s="1066"/>
      <c r="H8" s="1066"/>
      <c r="I8" s="1066"/>
      <c r="J8" s="1067"/>
      <c r="K8" s="1126"/>
      <c r="L8" s="953"/>
      <c r="M8" s="953"/>
      <c r="N8" s="954"/>
      <c r="O8" s="69"/>
    </row>
    <row r="9" spans="1:15" ht="30" customHeight="1" x14ac:dyDescent="0.2">
      <c r="A9" s="1134" t="s">
        <v>1099</v>
      </c>
      <c r="B9" s="1135"/>
      <c r="C9" s="1135"/>
      <c r="D9" s="1135"/>
      <c r="E9" s="1135"/>
      <c r="F9" s="1135"/>
      <c r="G9" s="1135"/>
      <c r="H9" s="1135"/>
      <c r="I9" s="1135"/>
      <c r="J9" s="1135"/>
      <c r="K9" s="1135"/>
      <c r="L9" s="1135"/>
      <c r="M9" s="1135"/>
      <c r="N9" s="1136"/>
      <c r="O9" s="70"/>
    </row>
    <row r="10" spans="1:15" ht="19.95" customHeight="1" x14ac:dyDescent="0.2">
      <c r="A10" s="1130" t="s">
        <v>1101</v>
      </c>
      <c r="B10" s="1072" t="str">
        <f>IF(ISBLANK(データ入力シート!N27),"",TEXT(データ入力シート!N27,"yyyy年(gggee年)m月d日"))</f>
        <v/>
      </c>
      <c r="C10" s="1073"/>
      <c r="D10" s="1127" t="str">
        <f>データ入力シート!D26&amp;""</f>
        <v/>
      </c>
      <c r="E10" s="1081"/>
      <c r="F10" s="284" t="s">
        <v>1141</v>
      </c>
      <c r="G10" s="1078" t="str">
        <f>データ入力シート!N26&amp;""</f>
        <v/>
      </c>
      <c r="H10" s="1079"/>
      <c r="I10" s="1079"/>
      <c r="J10" s="153" t="s">
        <v>17</v>
      </c>
      <c r="K10" s="1068" t="str">
        <f>データ入力シート!V26&amp;""</f>
        <v/>
      </c>
      <c r="L10" s="1068"/>
      <c r="M10" s="1069"/>
      <c r="N10" s="432" t="str">
        <f>データ入力シート!AE26&amp;""</f>
        <v>卒業</v>
      </c>
      <c r="O10" s="71"/>
    </row>
    <row r="11" spans="1:15" ht="19.95" customHeight="1" x14ac:dyDescent="0.2">
      <c r="A11" s="1090"/>
      <c r="B11" s="1074" t="str">
        <f>IF(ISBLANK(データ入力シート!N29),"",TEXT(データ入力シート!N29,"yyyy年(gggee年)m月d日"))</f>
        <v/>
      </c>
      <c r="C11" s="1075"/>
      <c r="D11" s="1057" t="str">
        <f>データ入力シート!D28&amp;""</f>
        <v/>
      </c>
      <c r="E11" s="1086"/>
      <c r="F11" s="291" t="s">
        <v>1330</v>
      </c>
      <c r="G11" s="439"/>
      <c r="H11" s="440"/>
      <c r="I11" s="440"/>
      <c r="J11" s="440"/>
      <c r="K11" s="440"/>
      <c r="L11" s="440"/>
      <c r="M11" s="81"/>
      <c r="N11" s="433" t="str">
        <f>データ入力シート!AE28&amp;""</f>
        <v>修了</v>
      </c>
      <c r="O11" s="71"/>
    </row>
    <row r="12" spans="1:15" ht="19.95" customHeight="1" x14ac:dyDescent="0.2">
      <c r="A12" s="1131"/>
      <c r="B12" s="1132" t="str">
        <f>IF(ISBLANK(データ入力シート!N31),"",TEXT(データ入力シート!N31,"yyyy年(gggee年)m月d日"))</f>
        <v/>
      </c>
      <c r="C12" s="1133"/>
      <c r="D12" s="1083" t="str">
        <f>データ入力シート!D30&amp;""</f>
        <v/>
      </c>
      <c r="E12" s="1084"/>
      <c r="F12" s="1084"/>
      <c r="G12" s="1084"/>
      <c r="H12" s="1084"/>
      <c r="I12" s="1084"/>
      <c r="J12" s="1084"/>
      <c r="K12" s="1084"/>
      <c r="L12" s="1084"/>
      <c r="M12" s="1084"/>
      <c r="N12" s="434" t="str">
        <f>データ入力シート!AE30&amp;""</f>
        <v/>
      </c>
      <c r="O12" s="71"/>
    </row>
    <row r="13" spans="1:15" ht="19.95" customHeight="1" x14ac:dyDescent="0.2">
      <c r="A13" s="1111" t="s">
        <v>1144</v>
      </c>
      <c r="B13" s="1074" t="str">
        <f>IF(ISBLANK(データ入力シート!D33),"",TEXT(データ入力シート!D33,"yyyy年(gggee年)m月d日"))</f>
        <v/>
      </c>
      <c r="C13" s="1085"/>
      <c r="D13" s="1080" t="str">
        <f>データ入力シート!D32&amp;""</f>
        <v/>
      </c>
      <c r="E13" s="1081"/>
      <c r="F13" s="1082"/>
      <c r="G13" s="291"/>
      <c r="H13" s="291"/>
      <c r="I13" s="291"/>
      <c r="J13" s="291"/>
      <c r="K13" s="291"/>
      <c r="L13" s="291"/>
      <c r="M13" s="291"/>
      <c r="N13" s="292"/>
      <c r="O13" s="72"/>
    </row>
    <row r="14" spans="1:15" ht="19.95" customHeight="1" x14ac:dyDescent="0.2">
      <c r="A14" s="1112"/>
      <c r="B14" s="1074" t="str">
        <f>IF(ISBLANK(データ入力シート!D34),"",TEXT(データ入力シート!D34,"yyyy年(gggee年)m月d日"))</f>
        <v/>
      </c>
      <c r="C14" s="1075"/>
      <c r="D14" s="1087" t="s">
        <v>1140</v>
      </c>
      <c r="E14" s="1088"/>
      <c r="F14" s="1088"/>
      <c r="G14" s="1088"/>
      <c r="H14" s="80"/>
      <c r="I14" s="80"/>
      <c r="J14" s="80"/>
      <c r="K14" s="80"/>
      <c r="L14" s="80"/>
      <c r="M14" s="80"/>
      <c r="N14" s="285"/>
      <c r="O14" s="72"/>
    </row>
    <row r="15" spans="1:15" s="82" customFormat="1" ht="22.2" customHeight="1" x14ac:dyDescent="0.2">
      <c r="A15" s="1089" t="s">
        <v>1102</v>
      </c>
      <c r="B15" s="1076" t="s">
        <v>1103</v>
      </c>
      <c r="C15" s="1077"/>
      <c r="D15" s="283" t="s">
        <v>1139</v>
      </c>
      <c r="E15" s="1095" t="s">
        <v>1104</v>
      </c>
      <c r="F15" s="1096"/>
      <c r="G15" s="1097" t="s">
        <v>1146</v>
      </c>
      <c r="H15" s="1098"/>
      <c r="I15" s="1098"/>
      <c r="J15" s="1098"/>
      <c r="K15" s="1098"/>
      <c r="L15" s="1098"/>
      <c r="M15" s="1098"/>
      <c r="N15" s="1099"/>
      <c r="O15" s="72"/>
    </row>
    <row r="16" spans="1:15" ht="19.95" customHeight="1" x14ac:dyDescent="0.2">
      <c r="A16" s="1090"/>
      <c r="B16" s="1072" t="str">
        <f>IF(ISBLANK(データ入力シート!D36),"",TEXT(データ入力シート!D36,"yyyy年(gggee年)m月d日"))</f>
        <v/>
      </c>
      <c r="C16" s="1094"/>
      <c r="D16" s="286" t="s">
        <v>1139</v>
      </c>
      <c r="E16" s="1070" t="str">
        <f>IF(ISBLANK(データ入力シート!J36),"",TEXT(データ入力シート!J36,"yyyy年(gggee年)m月d日"))</f>
        <v/>
      </c>
      <c r="F16" s="1071"/>
      <c r="G16" s="1100" t="str">
        <f>データ入力シート!P36&amp;""</f>
        <v/>
      </c>
      <c r="H16" s="1101"/>
      <c r="I16" s="1101"/>
      <c r="J16" s="1101"/>
      <c r="K16" s="1101"/>
      <c r="L16" s="1101"/>
      <c r="M16" s="1101"/>
      <c r="N16" s="1102"/>
      <c r="O16" s="73"/>
    </row>
    <row r="17" spans="1:15" ht="19.95" customHeight="1" x14ac:dyDescent="0.2">
      <c r="A17" s="1090"/>
      <c r="B17" s="1074" t="str">
        <f>IF(ISBLANK(データ入力シート!D37),"",TEXT(データ入力シート!D37,"yyyy年(gggee年)m月d日"))</f>
        <v/>
      </c>
      <c r="C17" s="1093"/>
      <c r="D17" s="287" t="s">
        <v>1139</v>
      </c>
      <c r="E17" s="1055" t="str">
        <f>IF(ISBLANK(データ入力シート!J37),"",TEXT(データ入力シート!J37,"yyyy年(gggee年)m月d日"))</f>
        <v/>
      </c>
      <c r="F17" s="1092"/>
      <c r="G17" s="1103" t="str">
        <f>データ入力シート!P37&amp;""</f>
        <v/>
      </c>
      <c r="H17" s="1053"/>
      <c r="I17" s="1053"/>
      <c r="J17" s="1053"/>
      <c r="K17" s="1053"/>
      <c r="L17" s="1053"/>
      <c r="M17" s="1053"/>
      <c r="N17" s="1054"/>
      <c r="O17" s="73"/>
    </row>
    <row r="18" spans="1:15" ht="19.95" customHeight="1" x14ac:dyDescent="0.2">
      <c r="A18" s="1090"/>
      <c r="B18" s="1074" t="str">
        <f>IF(ISBLANK(データ入力シート!D38),"",TEXT(データ入力シート!D38,"yyyy年(gggee年)m月d日"))</f>
        <v/>
      </c>
      <c r="C18" s="1093"/>
      <c r="D18" s="287" t="s">
        <v>1139</v>
      </c>
      <c r="E18" s="1055" t="str">
        <f>IF(ISBLANK(データ入力シート!J38),"",TEXT(データ入力シート!J38,"yyyy年(gggee年)m月d日"))</f>
        <v/>
      </c>
      <c r="F18" s="1092"/>
      <c r="G18" s="1103" t="str">
        <f>データ入力シート!P38&amp;""</f>
        <v/>
      </c>
      <c r="H18" s="1053"/>
      <c r="I18" s="1053"/>
      <c r="J18" s="1053"/>
      <c r="K18" s="1053"/>
      <c r="L18" s="1053"/>
      <c r="M18" s="1053"/>
      <c r="N18" s="1054"/>
      <c r="O18" s="73"/>
    </row>
    <row r="19" spans="1:15" ht="19.95" customHeight="1" x14ac:dyDescent="0.2">
      <c r="A19" s="1090"/>
      <c r="B19" s="1074" t="str">
        <f>IF(ISBLANK(データ入力シート!D39),"",TEXT(データ入力シート!D39,"yyyy年(gggee年)m月d日"))</f>
        <v/>
      </c>
      <c r="C19" s="1093"/>
      <c r="D19" s="287" t="s">
        <v>1139</v>
      </c>
      <c r="E19" s="1055" t="str">
        <f>IF(ISBLANK(データ入力シート!J39),"",TEXT(データ入力シート!J39,"yyyy年(gggee年)m月d日"))</f>
        <v/>
      </c>
      <c r="F19" s="1092"/>
      <c r="G19" s="1103" t="str">
        <f>データ入力シート!P39&amp;""</f>
        <v/>
      </c>
      <c r="H19" s="1053"/>
      <c r="I19" s="1053"/>
      <c r="J19" s="1053"/>
      <c r="K19" s="1053"/>
      <c r="L19" s="1053"/>
      <c r="M19" s="1053"/>
      <c r="N19" s="1054"/>
      <c r="O19" s="73"/>
    </row>
    <row r="20" spans="1:15" ht="19.95" customHeight="1" x14ac:dyDescent="0.2">
      <c r="A20" s="1090"/>
      <c r="B20" s="1074" t="str">
        <f>IF(ISBLANK(データ入力シート!D40),"",TEXT(データ入力シート!D40,"yyyy年(gggee年)m月d日"))</f>
        <v/>
      </c>
      <c r="C20" s="1093"/>
      <c r="D20" s="287" t="s">
        <v>1139</v>
      </c>
      <c r="E20" s="1055" t="str">
        <f>IF(ISBLANK(データ入力シート!J40),"",TEXT(データ入力シート!J40,"yyyy年(gggee年)m月d日"))</f>
        <v/>
      </c>
      <c r="F20" s="1092"/>
      <c r="G20" s="1103" t="str">
        <f>データ入力シート!P40&amp;""</f>
        <v/>
      </c>
      <c r="H20" s="1053"/>
      <c r="I20" s="1053"/>
      <c r="J20" s="1053"/>
      <c r="K20" s="1053"/>
      <c r="L20" s="1053"/>
      <c r="M20" s="1053"/>
      <c r="N20" s="1054"/>
      <c r="O20" s="73"/>
    </row>
    <row r="21" spans="1:15" ht="19.95" customHeight="1" x14ac:dyDescent="0.2">
      <c r="A21" s="1090"/>
      <c r="B21" s="1074" t="str">
        <f>IF(ISBLANK(データ入力シート!D41),"",TEXT(データ入力シート!D41,"yyyy年(gggee年)m月d日"))</f>
        <v/>
      </c>
      <c r="C21" s="1093"/>
      <c r="D21" s="287" t="s">
        <v>1139</v>
      </c>
      <c r="E21" s="1055" t="str">
        <f>IF(ISBLANK(データ入力シート!J41),"",TEXT(データ入力シート!J41,"yyyy年(gggee年)m月d日"))</f>
        <v/>
      </c>
      <c r="F21" s="1092"/>
      <c r="G21" s="1103" t="str">
        <f>データ入力シート!P41&amp;""</f>
        <v/>
      </c>
      <c r="H21" s="1053"/>
      <c r="I21" s="1053"/>
      <c r="J21" s="1053"/>
      <c r="K21" s="1053"/>
      <c r="L21" s="1053"/>
      <c r="M21" s="1053"/>
      <c r="N21" s="1054"/>
      <c r="O21" s="73"/>
    </row>
    <row r="22" spans="1:15" ht="19.95" customHeight="1" x14ac:dyDescent="0.2">
      <c r="A22" s="1090"/>
      <c r="B22" s="1074" t="str">
        <f>IF(ISBLANK(データ入力シート!D42),"",TEXT(データ入力シート!D42,"yyyy年(gggee年)m月d日"))</f>
        <v/>
      </c>
      <c r="C22" s="1093"/>
      <c r="D22" s="287" t="s">
        <v>1139</v>
      </c>
      <c r="E22" s="1055" t="str">
        <f>IF(ISBLANK(データ入力シート!J42),"",TEXT(データ入力シート!J42,"yyyy年(gggee年)m月d日"))</f>
        <v/>
      </c>
      <c r="F22" s="1092"/>
      <c r="G22" s="1103" t="str">
        <f>データ入力シート!P42&amp;""</f>
        <v/>
      </c>
      <c r="H22" s="1053"/>
      <c r="I22" s="1053"/>
      <c r="J22" s="1053"/>
      <c r="K22" s="1053"/>
      <c r="L22" s="1053"/>
      <c r="M22" s="1053"/>
      <c r="N22" s="1054"/>
      <c r="O22" s="73"/>
    </row>
    <row r="23" spans="1:15" ht="19.95" customHeight="1" x14ac:dyDescent="0.2">
      <c r="A23" s="1090"/>
      <c r="B23" s="1074" t="str">
        <f>IF(ISBLANK(データ入力シート!D43),"",TEXT(データ入力シート!D43,"yyyy年(gggee年)m月d日"))</f>
        <v/>
      </c>
      <c r="C23" s="1093"/>
      <c r="D23" s="287" t="s">
        <v>1139</v>
      </c>
      <c r="E23" s="1055" t="str">
        <f>IF(ISBLANK(データ入力シート!J43),"",TEXT(データ入力シート!J43,"yyyy年(gggee年)m月d日"))</f>
        <v/>
      </c>
      <c r="F23" s="1092"/>
      <c r="G23" s="1103" t="str">
        <f>データ入力シート!P43&amp;""</f>
        <v/>
      </c>
      <c r="H23" s="1053"/>
      <c r="I23" s="1053"/>
      <c r="J23" s="1053"/>
      <c r="K23" s="1053"/>
      <c r="L23" s="1053"/>
      <c r="M23" s="1053"/>
      <c r="N23" s="1054"/>
      <c r="O23" s="73"/>
    </row>
    <row r="24" spans="1:15" ht="19.95" customHeight="1" x14ac:dyDescent="0.2">
      <c r="A24" s="1090"/>
      <c r="B24" s="1074" t="str">
        <f>IF(ISBLANK(データ入力シート!D44),"",TEXT(データ入力シート!D44,"yyyy年(gggee年)m月d日"))</f>
        <v/>
      </c>
      <c r="C24" s="1093"/>
      <c r="D24" s="287" t="s">
        <v>1139</v>
      </c>
      <c r="E24" s="1055" t="str">
        <f>IF(ISBLANK(データ入力シート!J44),"",TEXT(データ入力シート!J44,"yyyy年(gggee年)m月d日"))</f>
        <v/>
      </c>
      <c r="F24" s="1092"/>
      <c r="G24" s="1103" t="str">
        <f>データ入力シート!P44&amp;""</f>
        <v/>
      </c>
      <c r="H24" s="1053"/>
      <c r="I24" s="1053"/>
      <c r="J24" s="1053"/>
      <c r="K24" s="1053"/>
      <c r="L24" s="1053"/>
      <c r="M24" s="1053"/>
      <c r="N24" s="1054"/>
      <c r="O24" s="73"/>
    </row>
    <row r="25" spans="1:15" ht="19.95" customHeight="1" x14ac:dyDescent="0.2">
      <c r="A25" s="1090"/>
      <c r="B25" s="1057" t="str">
        <f>IF(ISBLANK(データ入力シート!D45),"",TEXT(データ入力シート!D45,"yyyy年(gggee年)m月d日"))</f>
        <v/>
      </c>
      <c r="C25" s="1058"/>
      <c r="D25" s="287" t="s">
        <v>1139</v>
      </c>
      <c r="E25" s="1055" t="str">
        <f>IF(ISBLANK(データ入力シート!J45),"",TEXT(データ入力シート!J45,"yyyy年(gggee年)m月d日"))</f>
        <v/>
      </c>
      <c r="F25" s="1056"/>
      <c r="G25" s="1052" t="str">
        <f>データ入力シート!P45&amp;""</f>
        <v/>
      </c>
      <c r="H25" s="1053"/>
      <c r="I25" s="1053"/>
      <c r="J25" s="1053"/>
      <c r="K25" s="1053"/>
      <c r="L25" s="1053"/>
      <c r="M25" s="1053"/>
      <c r="N25" s="1054"/>
      <c r="O25" s="73"/>
    </row>
    <row r="26" spans="1:15" ht="19.95" customHeight="1" x14ac:dyDescent="0.2">
      <c r="A26" s="1090"/>
      <c r="B26" s="1057" t="str">
        <f>IF(ISBLANK(データ入力シート!D46),"",TEXT(データ入力シート!D46,"yyyy年(gggee年)m月d日"))</f>
        <v/>
      </c>
      <c r="C26" s="1058"/>
      <c r="D26" s="287" t="s">
        <v>1139</v>
      </c>
      <c r="E26" s="1055" t="str">
        <f>IF(ISBLANK(データ入力シート!J46),"",TEXT(データ入力シート!J46,"yyyy年(gggee年)m月d日"))</f>
        <v/>
      </c>
      <c r="F26" s="1056"/>
      <c r="G26" s="1052" t="str">
        <f>データ入力シート!P46&amp;""</f>
        <v/>
      </c>
      <c r="H26" s="1053"/>
      <c r="I26" s="1053"/>
      <c r="J26" s="1053"/>
      <c r="K26" s="1053"/>
      <c r="L26" s="1053"/>
      <c r="M26" s="1053"/>
      <c r="N26" s="1054"/>
      <c r="O26" s="73"/>
    </row>
    <row r="27" spans="1:15" ht="19.95" customHeight="1" x14ac:dyDescent="0.2">
      <c r="A27" s="1090"/>
      <c r="B27" s="1057" t="str">
        <f>IF(ISBLANK(データ入力シート!D47),"",TEXT(データ入力シート!D47,"yyyy年(gggee年)m月d日"))</f>
        <v/>
      </c>
      <c r="C27" s="1058"/>
      <c r="D27" s="287" t="s">
        <v>1139</v>
      </c>
      <c r="E27" s="1055" t="str">
        <f>IF(ISBLANK(データ入力シート!J47),"",TEXT(データ入力シート!J47,"yyyy年(gggee年)m月d日"))</f>
        <v/>
      </c>
      <c r="F27" s="1056"/>
      <c r="G27" s="1052" t="str">
        <f>データ入力シート!P47&amp;""</f>
        <v/>
      </c>
      <c r="H27" s="1053"/>
      <c r="I27" s="1053"/>
      <c r="J27" s="1053"/>
      <c r="K27" s="1053"/>
      <c r="L27" s="1053"/>
      <c r="M27" s="1053"/>
      <c r="N27" s="1054"/>
      <c r="O27" s="73"/>
    </row>
    <row r="28" spans="1:15" ht="19.95" customHeight="1" x14ac:dyDescent="0.2">
      <c r="A28" s="1090"/>
      <c r="B28" s="1057" t="str">
        <f>IF(ISBLANK(データ入力シート!D48),"",TEXT(データ入力シート!D48,"yyyy年(gggee年)m月d日"))</f>
        <v/>
      </c>
      <c r="C28" s="1058"/>
      <c r="D28" s="287" t="s">
        <v>1139</v>
      </c>
      <c r="E28" s="1055" t="str">
        <f>IF(ISBLANK(データ入力シート!J48),"",TEXT(データ入力シート!J48,"yyyy年(gggee年)m月d日"))</f>
        <v/>
      </c>
      <c r="F28" s="1056"/>
      <c r="G28" s="1052" t="str">
        <f>データ入力シート!P48&amp;""</f>
        <v/>
      </c>
      <c r="H28" s="1053"/>
      <c r="I28" s="1053"/>
      <c r="J28" s="1053"/>
      <c r="K28" s="1053"/>
      <c r="L28" s="1053"/>
      <c r="M28" s="1053"/>
      <c r="N28" s="1054"/>
      <c r="O28" s="73"/>
    </row>
    <row r="29" spans="1:15" ht="19.95" customHeight="1" x14ac:dyDescent="0.2">
      <c r="A29" s="1090"/>
      <c r="B29" s="1057" t="str">
        <f>IF(ISBLANK(データ入力シート!D49),"",TEXT(データ入力シート!D49,"yyyy年(gggee年)m月d日"))</f>
        <v/>
      </c>
      <c r="C29" s="1058"/>
      <c r="D29" s="287" t="s">
        <v>1139</v>
      </c>
      <c r="E29" s="1055" t="str">
        <f>IF(ISBLANK(データ入力シート!J49),"",TEXT(データ入力シート!J49,"yyyy年(gggee年)m月d日"))</f>
        <v/>
      </c>
      <c r="F29" s="1056"/>
      <c r="G29" s="1052" t="str">
        <f>データ入力シート!P49&amp;""</f>
        <v/>
      </c>
      <c r="H29" s="1053"/>
      <c r="I29" s="1053"/>
      <c r="J29" s="1053"/>
      <c r="K29" s="1053"/>
      <c r="L29" s="1053"/>
      <c r="M29" s="1053"/>
      <c r="N29" s="1054"/>
      <c r="O29" s="73"/>
    </row>
    <row r="30" spans="1:15" ht="19.95" customHeight="1" x14ac:dyDescent="0.2">
      <c r="A30" s="1090"/>
      <c r="B30" s="1057" t="str">
        <f>IF(ISBLANK(データ入力シート!D50),"",TEXT(データ入力シート!D50,"yyyy年(gggee年)m月d日"))</f>
        <v/>
      </c>
      <c r="C30" s="1058"/>
      <c r="D30" s="287" t="s">
        <v>1139</v>
      </c>
      <c r="E30" s="1055" t="str">
        <f>IF(ISBLANK(データ入力シート!J50),"",TEXT(データ入力シート!J50,"yyyy年(gggee年)m月d日"))</f>
        <v/>
      </c>
      <c r="F30" s="1056"/>
      <c r="G30" s="1052" t="str">
        <f>データ入力シート!P50&amp;""</f>
        <v/>
      </c>
      <c r="H30" s="1053"/>
      <c r="I30" s="1053"/>
      <c r="J30" s="1053"/>
      <c r="K30" s="1053"/>
      <c r="L30" s="1053"/>
      <c r="M30" s="1053"/>
      <c r="N30" s="1054"/>
      <c r="O30" s="73"/>
    </row>
    <row r="31" spans="1:15" ht="19.95" customHeight="1" x14ac:dyDescent="0.2">
      <c r="A31" s="1090"/>
      <c r="B31" s="1057" t="str">
        <f>IF(ISBLANK(データ入力シート!D51),"",TEXT(データ入力シート!D51,"yyyy年(gggee年)m月d日"))</f>
        <v/>
      </c>
      <c r="C31" s="1058"/>
      <c r="D31" s="287" t="s">
        <v>1139</v>
      </c>
      <c r="E31" s="1055" t="str">
        <f>IF(ISBLANK(データ入力シート!J51),"",TEXT(データ入力シート!J51,"yyyy年(gggee年)m月d日"))</f>
        <v/>
      </c>
      <c r="F31" s="1056"/>
      <c r="G31" s="1052" t="str">
        <f>データ入力シート!P51&amp;""</f>
        <v/>
      </c>
      <c r="H31" s="1053"/>
      <c r="I31" s="1053"/>
      <c r="J31" s="1053"/>
      <c r="K31" s="1053"/>
      <c r="L31" s="1053"/>
      <c r="M31" s="1053"/>
      <c r="N31" s="1054"/>
      <c r="O31" s="73"/>
    </row>
    <row r="32" spans="1:15" ht="19.95" customHeight="1" x14ac:dyDescent="0.2">
      <c r="A32" s="1090"/>
      <c r="B32" s="1057" t="str">
        <f>IF(ISBLANK(データ入力シート!D52),"",TEXT(データ入力シート!D52,"yyyy年(gggee年)m月d日"))</f>
        <v/>
      </c>
      <c r="C32" s="1058"/>
      <c r="D32" s="287" t="s">
        <v>1139</v>
      </c>
      <c r="E32" s="1055" t="str">
        <f>IF(ISBLANK(データ入力シート!J52),"",TEXT(データ入力シート!J52,"yyyy年(gggee年)m月d日"))</f>
        <v/>
      </c>
      <c r="F32" s="1056"/>
      <c r="G32" s="1052" t="str">
        <f>データ入力シート!P52&amp;""</f>
        <v/>
      </c>
      <c r="H32" s="1053"/>
      <c r="I32" s="1053"/>
      <c r="J32" s="1053"/>
      <c r="K32" s="1053"/>
      <c r="L32" s="1053"/>
      <c r="M32" s="1053"/>
      <c r="N32" s="1054"/>
      <c r="O32" s="73"/>
    </row>
    <row r="33" spans="1:15" ht="19.95" customHeight="1" x14ac:dyDescent="0.2">
      <c r="A33" s="1090"/>
      <c r="B33" s="1057" t="str">
        <f>IF(ISBLANK(データ入力シート!D53),"",TEXT(データ入力シート!D53,"yyyy年(gggee年)m月d日"))</f>
        <v/>
      </c>
      <c r="C33" s="1058"/>
      <c r="D33" s="287" t="s">
        <v>1139</v>
      </c>
      <c r="E33" s="1055" t="str">
        <f>IF(ISBLANK(データ入力シート!J53),"",TEXT(データ入力シート!J53,"yyyy年(gggee年)m月d日"))</f>
        <v/>
      </c>
      <c r="F33" s="1056"/>
      <c r="G33" s="1052" t="str">
        <f>データ入力シート!P53&amp;""</f>
        <v/>
      </c>
      <c r="H33" s="1053"/>
      <c r="I33" s="1053"/>
      <c r="J33" s="1053"/>
      <c r="K33" s="1053"/>
      <c r="L33" s="1053"/>
      <c r="M33" s="1053"/>
      <c r="N33" s="1054"/>
      <c r="O33" s="73"/>
    </row>
    <row r="34" spans="1:15" ht="19.95" customHeight="1" x14ac:dyDescent="0.2">
      <c r="A34" s="1090"/>
      <c r="B34" s="1057" t="str">
        <f>IF(ISBLANK(データ入力シート!D54),"",TEXT(データ入力シート!D54,"yyyy年(gggee年)m月d日"))</f>
        <v/>
      </c>
      <c r="C34" s="1058"/>
      <c r="D34" s="287" t="s">
        <v>1139</v>
      </c>
      <c r="E34" s="1055" t="str">
        <f>IF(ISBLANK(データ入力シート!J54),"",TEXT(データ入力シート!J54,"yyyy年(gggee年)m月d日"))</f>
        <v/>
      </c>
      <c r="F34" s="1056"/>
      <c r="G34" s="1052" t="str">
        <f>データ入力シート!P54&amp;""</f>
        <v/>
      </c>
      <c r="H34" s="1053"/>
      <c r="I34" s="1053"/>
      <c r="J34" s="1053"/>
      <c r="K34" s="1053"/>
      <c r="L34" s="1053"/>
      <c r="M34" s="1053"/>
      <c r="N34" s="1054"/>
      <c r="O34" s="73"/>
    </row>
    <row r="35" spans="1:15" ht="19.95" customHeight="1" x14ac:dyDescent="0.2">
      <c r="A35" s="1090"/>
      <c r="B35" s="1104" t="str">
        <f>IF(ISBLANK(データ入力シート!D55),"",TEXT(データ入力シート!D55,"yyyy年(gggee年)m月d日"))</f>
        <v/>
      </c>
      <c r="C35" s="1105"/>
      <c r="D35" s="288" t="s">
        <v>1139</v>
      </c>
      <c r="E35" s="1128" t="str">
        <f>IF(ISBLANK(データ入力シート!J55),"",TEXT(データ入力シート!J55,"yyyy年(gggee年)m月d日"))</f>
        <v/>
      </c>
      <c r="F35" s="1129"/>
      <c r="G35" s="1106" t="str">
        <f>データ入力シート!P55&amp;""</f>
        <v/>
      </c>
      <c r="H35" s="1107"/>
      <c r="I35" s="1107"/>
      <c r="J35" s="1107"/>
      <c r="K35" s="1107"/>
      <c r="L35" s="1107"/>
      <c r="M35" s="1107"/>
      <c r="N35" s="1108"/>
      <c r="O35" s="73"/>
    </row>
    <row r="36" spans="1:15" ht="19.95" customHeight="1" x14ac:dyDescent="0.2">
      <c r="A36" s="1115" t="s">
        <v>1145</v>
      </c>
      <c r="B36" s="293" t="s">
        <v>1135</v>
      </c>
      <c r="C36" s="294" t="str">
        <f>データ入力シート!E56&amp;""</f>
        <v/>
      </c>
      <c r="D36" s="294" t="s">
        <v>1136</v>
      </c>
      <c r="E36" s="295" t="str">
        <f>データ入力シート!J56&amp;""</f>
        <v/>
      </c>
      <c r="F36" s="296"/>
      <c r="G36" s="297"/>
      <c r="H36" s="296"/>
      <c r="I36" s="296"/>
      <c r="J36" s="296"/>
      <c r="K36" s="296"/>
      <c r="L36" s="296"/>
      <c r="M36" s="296"/>
      <c r="N36" s="298"/>
      <c r="O36" s="70"/>
    </row>
    <row r="37" spans="1:15" ht="19.95" customHeight="1" x14ac:dyDescent="0.2">
      <c r="A37" s="1116"/>
      <c r="B37" s="282" t="s">
        <v>1138</v>
      </c>
      <c r="C37" s="1117" t="str">
        <f>データ入力シート!D57&amp;""</f>
        <v/>
      </c>
      <c r="D37" s="1117"/>
      <c r="E37" s="953"/>
      <c r="F37" s="953"/>
      <c r="G37" s="953"/>
      <c r="H37" s="953"/>
      <c r="I37" s="953"/>
      <c r="J37" s="953"/>
      <c r="K37" s="953"/>
      <c r="L37" s="953"/>
      <c r="M37" s="953"/>
      <c r="N37" s="954"/>
      <c r="O37" s="74"/>
    </row>
    <row r="38" spans="1:15" ht="18" customHeight="1" x14ac:dyDescent="0.2">
      <c r="A38" s="1091" t="s">
        <v>1003</v>
      </c>
      <c r="B38" s="1030"/>
      <c r="C38" s="1030"/>
      <c r="D38" s="1030"/>
      <c r="E38" s="1030"/>
      <c r="F38" s="1030"/>
      <c r="G38" s="1030"/>
      <c r="H38" s="1030"/>
      <c r="I38" s="1030"/>
      <c r="J38" s="1030"/>
      <c r="K38" s="1030"/>
      <c r="L38" s="1030"/>
      <c r="M38" s="1030"/>
      <c r="N38" s="1030"/>
    </row>
    <row r="39" spans="1:15" ht="19.95" customHeight="1" x14ac:dyDescent="0.2">
      <c r="D39" s="522" t="s">
        <v>1317</v>
      </c>
      <c r="E39" s="523" t="s">
        <v>1318</v>
      </c>
      <c r="F39" s="524" t="s">
        <v>1319</v>
      </c>
      <c r="G39" s="525"/>
      <c r="H39" s="525"/>
      <c r="I39" s="525"/>
      <c r="J39" s="525"/>
      <c r="K39" s="525"/>
    </row>
    <row r="40" spans="1:15" ht="25.2" customHeight="1" x14ac:dyDescent="0.2">
      <c r="E40" s="289" t="s">
        <v>1142</v>
      </c>
      <c r="F40" s="290" t="str">
        <f>データ入力シート!F6&amp;""</f>
        <v/>
      </c>
      <c r="G40" s="567" t="str">
        <f>データ入力シート!N6&amp;""</f>
        <v/>
      </c>
      <c r="H40" s="568"/>
      <c r="I40" s="568"/>
      <c r="J40" s="568"/>
      <c r="K40" s="163"/>
      <c r="L40" s="309" t="s">
        <v>1143</v>
      </c>
    </row>
    <row r="41" spans="1:15" ht="2.4" customHeight="1" x14ac:dyDescent="0.2">
      <c r="E41" s="289"/>
      <c r="F41" s="290"/>
      <c r="G41" s="299"/>
      <c r="H41" s="300"/>
      <c r="I41" s="300"/>
      <c r="J41" s="300"/>
      <c r="K41" s="163"/>
      <c r="L41" s="89"/>
    </row>
    <row r="42" spans="1:15" ht="12" customHeight="1" x14ac:dyDescent="0.2">
      <c r="L42" s="75"/>
      <c r="M42" s="75"/>
      <c r="N42" s="75"/>
    </row>
  </sheetData>
  <sheetProtection algorithmName="SHA-512" hashValue="2B33NH4r6vKo3mZ5vhbysimlE4bkXWAarWWzCfYCxh9aZIw+mmgt+G8iKAupJYlo6QxOh2PSXnt9hCb8YSkMKw==" saltValue="vCEm4dq/GI7lwViadcs6AQ==" spinCount="100000" sheet="1" objects="1" scenarios="1"/>
  <mergeCells count="93">
    <mergeCell ref="G1:N1"/>
    <mergeCell ref="B6:E6"/>
    <mergeCell ref="G6:J6"/>
    <mergeCell ref="G40:J40"/>
    <mergeCell ref="A13:A14"/>
    <mergeCell ref="A2:N2"/>
    <mergeCell ref="A36:A37"/>
    <mergeCell ref="C37:N37"/>
    <mergeCell ref="D5:E5"/>
    <mergeCell ref="K3:N8"/>
    <mergeCell ref="D10:E10"/>
    <mergeCell ref="E35:F35"/>
    <mergeCell ref="A10:A12"/>
    <mergeCell ref="B12:C12"/>
    <mergeCell ref="A9:N9"/>
    <mergeCell ref="A7:A8"/>
    <mergeCell ref="G23:N23"/>
    <mergeCell ref="B35:C35"/>
    <mergeCell ref="G35:N35"/>
    <mergeCell ref="G20:N20"/>
    <mergeCell ref="G21:N21"/>
    <mergeCell ref="G22:N22"/>
    <mergeCell ref="B23:C23"/>
    <mergeCell ref="B24:C24"/>
    <mergeCell ref="B20:C20"/>
    <mergeCell ref="B21:C21"/>
    <mergeCell ref="B22:C22"/>
    <mergeCell ref="G24:N24"/>
    <mergeCell ref="E23:F23"/>
    <mergeCell ref="E24:F24"/>
    <mergeCell ref="E30:F30"/>
    <mergeCell ref="E31:F31"/>
    <mergeCell ref="B18:C18"/>
    <mergeCell ref="B19:C19"/>
    <mergeCell ref="E15:F15"/>
    <mergeCell ref="G15:N15"/>
    <mergeCell ref="G16:N16"/>
    <mergeCell ref="G17:N17"/>
    <mergeCell ref="G18:N18"/>
    <mergeCell ref="G19:N19"/>
    <mergeCell ref="A15:A35"/>
    <mergeCell ref="A38:N38"/>
    <mergeCell ref="E17:F17"/>
    <mergeCell ref="E20:F20"/>
    <mergeCell ref="E21:F21"/>
    <mergeCell ref="E22:F22"/>
    <mergeCell ref="B17:C17"/>
    <mergeCell ref="B34:C34"/>
    <mergeCell ref="E25:F25"/>
    <mergeCell ref="E26:F26"/>
    <mergeCell ref="E27:F27"/>
    <mergeCell ref="E28:F28"/>
    <mergeCell ref="E29:F29"/>
    <mergeCell ref="B16:C16"/>
    <mergeCell ref="E18:F18"/>
    <mergeCell ref="E19:F19"/>
    <mergeCell ref="B3:J3"/>
    <mergeCell ref="B7:J7"/>
    <mergeCell ref="B8:J8"/>
    <mergeCell ref="K10:M10"/>
    <mergeCell ref="E16:F16"/>
    <mergeCell ref="B10:C10"/>
    <mergeCell ref="B11:C11"/>
    <mergeCell ref="B14:C14"/>
    <mergeCell ref="B15:C15"/>
    <mergeCell ref="G10:I10"/>
    <mergeCell ref="D13:F13"/>
    <mergeCell ref="D12:M12"/>
    <mergeCell ref="B13:C13"/>
    <mergeCell ref="D11:E11"/>
    <mergeCell ref="D14:G14"/>
    <mergeCell ref="E33:F33"/>
    <mergeCell ref="E34:F34"/>
    <mergeCell ref="B25:C25"/>
    <mergeCell ref="B26:C26"/>
    <mergeCell ref="B27:C27"/>
    <mergeCell ref="B28:C28"/>
    <mergeCell ref="B29:C29"/>
    <mergeCell ref="B30:C30"/>
    <mergeCell ref="B31:C31"/>
    <mergeCell ref="B32:C32"/>
    <mergeCell ref="B33:C33"/>
    <mergeCell ref="E32:F32"/>
    <mergeCell ref="G25:N25"/>
    <mergeCell ref="G26:N26"/>
    <mergeCell ref="G27:N27"/>
    <mergeCell ref="G28:N28"/>
    <mergeCell ref="G29:N29"/>
    <mergeCell ref="G30:N30"/>
    <mergeCell ref="G31:N31"/>
    <mergeCell ref="G32:N32"/>
    <mergeCell ref="G33:N33"/>
    <mergeCell ref="G34:N34"/>
  </mergeCells>
  <phoneticPr fontId="59"/>
  <printOptions horizontalCentered="1"/>
  <pageMargins left="0.55118110236220474" right="0.55118110236220474" top="0.55118110236220474" bottom="0.55118110236220474"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topLeftCell="A11" zoomScaleNormal="100" zoomScaleSheetLayoutView="100" workbookViewId="0">
      <selection activeCell="I23" sqref="I23:I24"/>
    </sheetView>
  </sheetViews>
  <sheetFormatPr defaultRowHeight="16.2" x14ac:dyDescent="0.2"/>
  <cols>
    <col min="1" max="1" width="23.44140625" style="84" customWidth="1"/>
    <col min="2" max="2" width="3.6640625" style="84" customWidth="1"/>
    <col min="3" max="3" width="11.77734375" style="84" customWidth="1"/>
    <col min="4" max="4" width="4.21875" style="84" bestFit="1" customWidth="1"/>
    <col min="5" max="5" width="11.21875" style="84" customWidth="1"/>
    <col min="6" max="6" width="4.21875" style="84" bestFit="1" customWidth="1"/>
    <col min="7" max="7" width="10" style="84" customWidth="1"/>
    <col min="8" max="8" width="5.33203125" style="84" customWidth="1"/>
    <col min="9" max="9" width="14.77734375" style="84" customWidth="1"/>
    <col min="10" max="12" width="8.88671875" style="84"/>
  </cols>
  <sheetData>
    <row r="1" spans="1:9" x14ac:dyDescent="0.2">
      <c r="I1" s="82"/>
    </row>
    <row r="2" spans="1:9" ht="42.6" customHeight="1" x14ac:dyDescent="0.2">
      <c r="A2" s="1148" t="s">
        <v>1382</v>
      </c>
      <c r="B2" s="1149"/>
      <c r="C2" s="1149"/>
      <c r="D2" s="1149"/>
      <c r="E2" s="1149"/>
      <c r="F2" s="1149"/>
      <c r="G2" s="1149"/>
      <c r="H2" s="1149"/>
      <c r="I2" s="1149"/>
    </row>
    <row r="3" spans="1:9" s="82" customFormat="1" ht="30.6" customHeight="1" x14ac:dyDescent="0.2">
      <c r="A3" s="89"/>
      <c r="B3" s="89"/>
      <c r="C3" s="89"/>
      <c r="D3" s="89"/>
      <c r="E3" s="158"/>
      <c r="F3" s="158"/>
      <c r="G3" s="84"/>
      <c r="H3" s="428"/>
      <c r="I3" s="430"/>
    </row>
    <row r="4" spans="1:9" s="82" customFormat="1" ht="34.950000000000003" customHeight="1" x14ac:dyDescent="0.2">
      <c r="A4" s="270" t="s">
        <v>1105</v>
      </c>
      <c r="B4" s="271"/>
      <c r="C4" s="1158" t="s">
        <v>1106</v>
      </c>
      <c r="D4" s="1098"/>
      <c r="E4" s="1098"/>
      <c r="F4" s="1098"/>
      <c r="G4" s="162"/>
      <c r="H4" s="160"/>
      <c r="I4" s="161"/>
    </row>
    <row r="5" spans="1:9" s="82" customFormat="1" ht="34.950000000000003" customHeight="1" x14ac:dyDescent="0.2">
      <c r="A5" s="270" t="s">
        <v>1322</v>
      </c>
      <c r="B5" s="435"/>
      <c r="C5" s="436"/>
      <c r="D5" s="436" t="s">
        <v>1324</v>
      </c>
      <c r="E5" s="436"/>
      <c r="F5" s="436" t="s">
        <v>1323</v>
      </c>
      <c r="G5" s="436"/>
      <c r="H5" s="437" t="s">
        <v>1325</v>
      </c>
      <c r="I5" s="438" t="s">
        <v>1326</v>
      </c>
    </row>
    <row r="6" spans="1:9" ht="34.950000000000003" customHeight="1" x14ac:dyDescent="0.2">
      <c r="A6" s="270" t="s">
        <v>1108</v>
      </c>
      <c r="B6" s="1150" t="str">
        <f>データ入力シート!F6&amp;""</f>
        <v/>
      </c>
      <c r="C6" s="1151"/>
      <c r="D6" s="1151"/>
      <c r="E6" s="1152" t="str">
        <f>データ入力シート!N6&amp;""</f>
        <v/>
      </c>
      <c r="F6" s="1153"/>
      <c r="G6" s="1153"/>
      <c r="H6" s="272"/>
      <c r="I6" s="273"/>
    </row>
    <row r="7" spans="1:9" ht="15.6" customHeight="1" x14ac:dyDescent="0.2">
      <c r="C7"/>
    </row>
    <row r="8" spans="1:9" ht="25.2" customHeight="1" x14ac:dyDescent="0.2">
      <c r="A8" s="1159" t="s">
        <v>1107</v>
      </c>
      <c r="B8" s="1160"/>
      <c r="C8" s="1160"/>
      <c r="D8" s="1160"/>
      <c r="E8" s="1160"/>
      <c r="F8" s="1160"/>
      <c r="G8" s="1160"/>
      <c r="H8" s="1160"/>
      <c r="I8" s="1160"/>
    </row>
    <row r="9" spans="1:9" ht="30" customHeight="1" x14ac:dyDescent="0.2">
      <c r="A9" s="1161" t="s">
        <v>1109</v>
      </c>
      <c r="B9" s="274" t="s">
        <v>1044</v>
      </c>
      <c r="C9" s="1157" t="str">
        <f>データ入力シート!E58&amp;""</f>
        <v/>
      </c>
      <c r="D9" s="792"/>
      <c r="E9" s="792"/>
      <c r="F9" s="792"/>
      <c r="G9" s="792"/>
      <c r="H9" s="792"/>
      <c r="I9" s="793"/>
    </row>
    <row r="10" spans="1:9" ht="34.950000000000003" customHeight="1" x14ac:dyDescent="0.2">
      <c r="A10" s="968"/>
      <c r="B10" s="275"/>
      <c r="C10" s="1162" t="str">
        <f>データ入力シート!D59&amp;""</f>
        <v/>
      </c>
      <c r="D10" s="1162"/>
      <c r="E10" s="1162"/>
      <c r="F10" s="1162"/>
      <c r="G10" s="1162"/>
      <c r="H10" s="1162"/>
      <c r="I10" s="1163"/>
    </row>
    <row r="11" spans="1:9" ht="34.950000000000003" customHeight="1" x14ac:dyDescent="0.2">
      <c r="A11" s="276" t="s">
        <v>1045</v>
      </c>
      <c r="B11" s="1139" t="str">
        <f>データ入力シート!D60&amp;""</f>
        <v/>
      </c>
      <c r="C11" s="1098"/>
      <c r="D11" s="1098"/>
      <c r="E11" s="1098"/>
      <c r="F11" s="1098"/>
      <c r="G11" s="1098"/>
      <c r="H11" s="1098"/>
      <c r="I11" s="1099"/>
    </row>
    <row r="12" spans="1:9" ht="34.950000000000003" customHeight="1" x14ac:dyDescent="0.2">
      <c r="A12" s="277" t="s">
        <v>1110</v>
      </c>
      <c r="B12" s="1154" t="str">
        <f>データ入力シート!D61&amp;""</f>
        <v/>
      </c>
      <c r="C12" s="1155"/>
      <c r="D12" s="278" t="s">
        <v>1043</v>
      </c>
      <c r="E12" s="360" t="str">
        <f>データ入力シート!I61&amp;""</f>
        <v/>
      </c>
      <c r="F12" s="278" t="s">
        <v>1038</v>
      </c>
      <c r="G12" s="1156" t="str">
        <f>データ入力シート!N61&amp;""</f>
        <v/>
      </c>
      <c r="H12" s="1155"/>
      <c r="I12" s="279"/>
    </row>
    <row r="13" spans="1:9" ht="34.950000000000003" customHeight="1" x14ac:dyDescent="0.2">
      <c r="A13" s="277" t="s">
        <v>1211</v>
      </c>
      <c r="B13" s="1139" t="str">
        <f>データ入力シート!D62&amp;""</f>
        <v/>
      </c>
      <c r="C13" s="1098"/>
      <c r="D13" s="278" t="s">
        <v>1043</v>
      </c>
      <c r="E13" s="360" t="str">
        <f>データ入力シート!I62&amp;""</f>
        <v/>
      </c>
      <c r="F13" s="278" t="s">
        <v>1038</v>
      </c>
      <c r="G13" s="1138" t="str">
        <f>データ入力シート!N62&amp;""</f>
        <v/>
      </c>
      <c r="H13" s="1098"/>
      <c r="I13" s="279"/>
    </row>
    <row r="14" spans="1:9" ht="76.95" customHeight="1" x14ac:dyDescent="0.2">
      <c r="A14" s="280" t="s">
        <v>1112</v>
      </c>
      <c r="B14" s="1146"/>
      <c r="C14" s="1146"/>
      <c r="D14" s="1146"/>
      <c r="E14" s="1146"/>
      <c r="F14" s="1146"/>
      <c r="G14" s="1146"/>
      <c r="H14" s="1146"/>
      <c r="I14" s="1147"/>
    </row>
    <row r="15" spans="1:9" ht="76.95" customHeight="1" x14ac:dyDescent="0.2">
      <c r="A15" s="281" t="s">
        <v>1111</v>
      </c>
      <c r="B15" s="1140"/>
      <c r="C15" s="1141"/>
      <c r="D15" s="1141"/>
      <c r="E15" s="1141"/>
      <c r="F15" s="1141"/>
      <c r="G15" s="1141"/>
      <c r="H15" s="1141"/>
      <c r="I15" s="1142"/>
    </row>
    <row r="16" spans="1:9" ht="97.2" customHeight="1" x14ac:dyDescent="0.2">
      <c r="A16" s="1143" t="s">
        <v>1390</v>
      </c>
      <c r="B16" s="1120"/>
      <c r="C16" s="1120"/>
      <c r="D16" s="1120"/>
      <c r="E16" s="1120"/>
      <c r="F16" s="1120"/>
      <c r="G16" s="1120"/>
      <c r="H16" s="1120"/>
      <c r="I16" s="1120"/>
    </row>
    <row r="17" spans="1:9" ht="15" customHeight="1" x14ac:dyDescent="0.2"/>
    <row r="18" spans="1:9" ht="15" customHeight="1" x14ac:dyDescent="0.2"/>
    <row r="19" spans="1:9" ht="18.600000000000001" customHeight="1" x14ac:dyDescent="0.2">
      <c r="A19" s="1144"/>
      <c r="B19" s="1145"/>
      <c r="C19" s="1145"/>
      <c r="D19" s="1145"/>
      <c r="E19" s="1145"/>
      <c r="F19" s="1145"/>
      <c r="G19" s="1145"/>
      <c r="H19" s="1145"/>
      <c r="I19" s="1145"/>
    </row>
    <row r="20" spans="1:9" ht="25.2" customHeight="1" x14ac:dyDescent="0.2"/>
    <row r="21" spans="1:9" ht="2.4" customHeight="1" x14ac:dyDescent="0.2"/>
  </sheetData>
  <sheetProtection algorithmName="SHA-512" hashValue="mJHVd42x+Tx82CsjV3dZNjrQf+mSM9KoSHN+Bv+I8JyFyvBskDhvLkfJhK//7jX7eizkLdMDFVtfxCcT0V+32g==" saltValue="jYuxhXUaJInrJ4LjEgQpHg=="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sheetPr>
  <dimension ref="A1:L144"/>
  <sheetViews>
    <sheetView showGridLines="0" view="pageBreakPreview" topLeftCell="A12" zoomScale="70" zoomScaleNormal="100" zoomScaleSheetLayoutView="70" workbookViewId="0">
      <selection activeCell="D19" sqref="D19:K19"/>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1181" t="s">
        <v>1333</v>
      </c>
      <c r="B1" s="1181"/>
      <c r="C1" s="1181"/>
      <c r="D1" s="1181"/>
      <c r="E1" s="1181"/>
      <c r="F1" s="1181"/>
      <c r="G1" s="1181"/>
      <c r="H1" s="1181"/>
      <c r="I1" s="1181"/>
      <c r="J1" s="1181"/>
      <c r="K1" s="1181"/>
      <c r="L1" s="1181"/>
    </row>
    <row r="2" spans="1:12" ht="28.95" customHeight="1" x14ac:dyDescent="0.2">
      <c r="A2" s="539"/>
      <c r="B2" s="539"/>
      <c r="C2" s="539"/>
      <c r="D2" s="539"/>
      <c r="E2" s="539"/>
      <c r="F2" s="539"/>
      <c r="G2" s="539"/>
      <c r="H2" s="539"/>
      <c r="I2" s="539"/>
      <c r="J2" s="539"/>
      <c r="K2" s="539"/>
      <c r="L2" s="539"/>
    </row>
    <row r="3" spans="1:12" s="531" customFormat="1" ht="25.95" customHeight="1" x14ac:dyDescent="0.2">
      <c r="A3" s="1188" t="s">
        <v>1447</v>
      </c>
      <c r="B3" s="1189"/>
      <c r="C3" s="1189"/>
      <c r="D3" s="1189"/>
      <c r="E3" s="1189"/>
      <c r="F3" s="1189"/>
      <c r="G3" s="1189"/>
      <c r="H3" s="1189"/>
      <c r="I3" s="1189"/>
      <c r="J3" s="1189"/>
      <c r="K3" s="1189"/>
      <c r="L3" s="1189"/>
    </row>
    <row r="4" spans="1:12" ht="19.95" customHeight="1" x14ac:dyDescent="0.2">
      <c r="A4" s="464" t="s">
        <v>1025</v>
      </c>
      <c r="B4" s="464" t="s">
        <v>1433</v>
      </c>
      <c r="C4" s="465"/>
      <c r="D4" s="465"/>
      <c r="E4" s="465"/>
      <c r="F4" s="465"/>
      <c r="G4" s="465"/>
      <c r="H4" s="465"/>
      <c r="I4" s="465"/>
      <c r="J4" s="465"/>
      <c r="K4" s="465"/>
      <c r="L4" s="465"/>
    </row>
    <row r="5" spans="1:12" ht="19.95" customHeight="1" x14ac:dyDescent="0.2">
      <c r="A5" s="466" t="s">
        <v>1309</v>
      </c>
      <c r="B5" s="1190"/>
      <c r="C5" s="1190"/>
      <c r="D5" s="1190"/>
      <c r="E5" s="1190"/>
      <c r="F5" s="1190"/>
      <c r="G5" s="1190"/>
      <c r="H5" s="1190"/>
      <c r="I5" s="1190"/>
      <c r="J5" s="1190"/>
      <c r="K5" s="1190"/>
      <c r="L5" s="465" t="s">
        <v>1310</v>
      </c>
    </row>
    <row r="6" spans="1:12" ht="3.6" customHeight="1" x14ac:dyDescent="0.2">
      <c r="A6" s="466"/>
      <c r="B6" s="467"/>
      <c r="C6" s="467"/>
      <c r="D6" s="467"/>
      <c r="E6" s="467"/>
      <c r="F6" s="467"/>
      <c r="G6" s="467"/>
      <c r="H6" s="467"/>
      <c r="I6" s="467"/>
      <c r="J6" s="467"/>
      <c r="K6" s="467"/>
      <c r="L6" s="465"/>
    </row>
    <row r="7" spans="1:12" ht="19.95" customHeight="1" x14ac:dyDescent="0.2">
      <c r="A7" s="464" t="s">
        <v>1026</v>
      </c>
      <c r="B7" s="464" t="s">
        <v>1027</v>
      </c>
    </row>
    <row r="8" spans="1:12" s="92" customFormat="1" ht="19.95" customHeight="1" x14ac:dyDescent="0.2">
      <c r="B8" s="339" t="s">
        <v>1028</v>
      </c>
      <c r="C8" s="339"/>
      <c r="D8" s="339"/>
      <c r="E8" s="339"/>
    </row>
    <row r="9" spans="1:12" s="92" customFormat="1" ht="19.95" customHeight="1" x14ac:dyDescent="0.2">
      <c r="B9" s="339" t="s">
        <v>1281</v>
      </c>
      <c r="C9" s="339"/>
      <c r="D9" s="339"/>
      <c r="E9" s="339"/>
    </row>
    <row r="10" spans="1:12" s="92" customFormat="1" ht="19.95" customHeight="1" x14ac:dyDescent="0.2">
      <c r="B10" s="339" t="s">
        <v>1293</v>
      </c>
      <c r="C10" s="339"/>
      <c r="D10" s="339"/>
      <c r="E10" s="339"/>
      <c r="F10" s="1186"/>
      <c r="G10" s="1186"/>
      <c r="H10" s="1186"/>
      <c r="I10" s="1186"/>
      <c r="J10" s="1186"/>
      <c r="K10" s="1186"/>
      <c r="L10" s="339" t="s">
        <v>1042</v>
      </c>
    </row>
    <row r="11" spans="1:12" s="92" customFormat="1" ht="19.95" customHeight="1" x14ac:dyDescent="0.2">
      <c r="B11" s="92" t="s">
        <v>1283</v>
      </c>
      <c r="C11" s="92" t="s">
        <v>1282</v>
      </c>
    </row>
    <row r="12" spans="1:12" s="92" customFormat="1" ht="19.95" customHeight="1" x14ac:dyDescent="0.2">
      <c r="B12" s="92" t="s">
        <v>1283</v>
      </c>
      <c r="C12" s="92" t="s">
        <v>1292</v>
      </c>
    </row>
    <row r="13" spans="1:12" s="92" customFormat="1" ht="19.95" customHeight="1" x14ac:dyDescent="0.2">
      <c r="C13" s="92" t="s">
        <v>1283</v>
      </c>
      <c r="D13" s="92" t="s">
        <v>1290</v>
      </c>
    </row>
    <row r="14" spans="1:12" s="92" customFormat="1" ht="19.95" customHeight="1" x14ac:dyDescent="0.2">
      <c r="C14" s="92" t="s">
        <v>1284</v>
      </c>
      <c r="D14" s="92" t="s">
        <v>1285</v>
      </c>
    </row>
    <row r="15" spans="1:12" s="92" customFormat="1" ht="19.95" customHeight="1" x14ac:dyDescent="0.2">
      <c r="D15" s="468" t="s">
        <v>1286</v>
      </c>
    </row>
    <row r="16" spans="1:12" s="92" customFormat="1" ht="19.95" customHeight="1" x14ac:dyDescent="0.2">
      <c r="C16" s="92" t="s">
        <v>1284</v>
      </c>
      <c r="D16" s="92" t="s">
        <v>1287</v>
      </c>
    </row>
    <row r="17" spans="1:12" s="92" customFormat="1" ht="19.95" customHeight="1" x14ac:dyDescent="0.2">
      <c r="C17" s="92" t="s">
        <v>1284</v>
      </c>
      <c r="D17" s="92" t="s">
        <v>1288</v>
      </c>
    </row>
    <row r="18" spans="1:12" s="92" customFormat="1" ht="19.95" customHeight="1" x14ac:dyDescent="0.2">
      <c r="C18" s="92" t="s">
        <v>1284</v>
      </c>
      <c r="D18" s="92" t="s">
        <v>1289</v>
      </c>
    </row>
    <row r="19" spans="1:12" s="92" customFormat="1" ht="19.95" customHeight="1" x14ac:dyDescent="0.2">
      <c r="B19" s="92" t="s">
        <v>1284</v>
      </c>
      <c r="C19" s="92" t="s">
        <v>1041</v>
      </c>
      <c r="D19" s="1192"/>
      <c r="E19" s="1192"/>
      <c r="F19" s="1192"/>
      <c r="G19" s="1192"/>
      <c r="H19" s="1192"/>
      <c r="I19" s="1192"/>
      <c r="J19" s="1192"/>
      <c r="K19" s="1192"/>
      <c r="L19" s="92" t="s">
        <v>1042</v>
      </c>
    </row>
    <row r="20" spans="1:12" ht="1.2" customHeight="1" x14ac:dyDescent="0.2">
      <c r="D20" s="538"/>
    </row>
    <row r="21" spans="1:12" ht="8.4" customHeight="1" x14ac:dyDescent="0.2">
      <c r="A21" s="469"/>
      <c r="B21" s="469"/>
      <c r="C21" s="469"/>
      <c r="D21" s="469"/>
      <c r="E21" s="469"/>
      <c r="F21" s="469"/>
      <c r="G21" s="469"/>
      <c r="H21" s="469"/>
      <c r="I21" s="469"/>
      <c r="J21" s="469"/>
      <c r="K21" s="469"/>
      <c r="L21" s="469"/>
    </row>
    <row r="22" spans="1:12" ht="4.95" customHeight="1" x14ac:dyDescent="0.2"/>
    <row r="23" spans="1:12" ht="19.95" customHeight="1" x14ac:dyDescent="0.2">
      <c r="A23" s="464" t="s">
        <v>1029</v>
      </c>
      <c r="B23" s="464" t="s">
        <v>1030</v>
      </c>
    </row>
    <row r="24" spans="1:12" s="92" customFormat="1" ht="19.95" customHeight="1" x14ac:dyDescent="0.2">
      <c r="B24" s="1187" t="s">
        <v>1125</v>
      </c>
      <c r="C24" s="582"/>
      <c r="D24" s="582"/>
      <c r="E24" s="582"/>
      <c r="F24" s="582"/>
      <c r="G24" s="582"/>
      <c r="H24" s="582"/>
      <c r="I24" s="582"/>
      <c r="J24" s="582"/>
      <c r="K24" s="582"/>
      <c r="L24" s="582"/>
    </row>
    <row r="25" spans="1:12" s="92" customFormat="1" ht="19.95" customHeight="1" x14ac:dyDescent="0.2">
      <c r="B25" s="431" t="s">
        <v>1127</v>
      </c>
      <c r="C25" s="1186"/>
      <c r="D25" s="1186"/>
      <c r="E25" s="1186"/>
      <c r="F25" s="1186"/>
      <c r="G25" s="1186"/>
      <c r="H25" s="1186"/>
      <c r="I25" s="1186"/>
      <c r="J25" s="1186"/>
      <c r="K25" s="1186"/>
      <c r="L25" s="92" t="s">
        <v>1124</v>
      </c>
    </row>
    <row r="26" spans="1:12" s="92" customFormat="1" ht="9.6" customHeight="1" x14ac:dyDescent="0.2">
      <c r="A26" s="469"/>
      <c r="B26" s="469"/>
      <c r="C26" s="469"/>
      <c r="D26" s="469"/>
      <c r="E26" s="469"/>
      <c r="F26" s="469"/>
      <c r="G26" s="469"/>
      <c r="H26" s="469"/>
      <c r="I26" s="469"/>
      <c r="J26" s="469"/>
      <c r="K26" s="469"/>
      <c r="L26" s="469"/>
    </row>
    <row r="27" spans="1:12" s="92" customFormat="1" ht="7.95" customHeight="1" x14ac:dyDescent="0.2">
      <c r="A27"/>
      <c r="B27"/>
      <c r="C27"/>
      <c r="D27"/>
      <c r="E27"/>
      <c r="F27"/>
      <c r="G27"/>
      <c r="H27"/>
      <c r="I27"/>
      <c r="J27"/>
      <c r="K27"/>
      <c r="L27"/>
    </row>
    <row r="28" spans="1:12" ht="19.95" customHeight="1" x14ac:dyDescent="0.2">
      <c r="A28" s="464" t="s">
        <v>1311</v>
      </c>
      <c r="B28" s="464" t="s">
        <v>1312</v>
      </c>
    </row>
    <row r="29" spans="1:12" ht="19.95" customHeight="1" x14ac:dyDescent="0.2">
      <c r="A29" s="92"/>
      <c r="B29" s="92" t="s">
        <v>1313</v>
      </c>
    </row>
    <row r="30" spans="1:12" ht="19.95" customHeight="1" x14ac:dyDescent="0.2">
      <c r="B30" s="92" t="s">
        <v>1314</v>
      </c>
      <c r="C30" s="92" t="s">
        <v>1361</v>
      </c>
      <c r="D30" s="92"/>
      <c r="E30" s="92"/>
      <c r="F30" s="92"/>
      <c r="G30" s="92"/>
      <c r="H30" s="92"/>
      <c r="I30" s="92"/>
      <c r="J30" s="92"/>
      <c r="K30" s="92"/>
    </row>
    <row r="31" spans="1:12" ht="19.95" customHeight="1" x14ac:dyDescent="0.2">
      <c r="C31" s="92" t="s">
        <v>1315</v>
      </c>
      <c r="F31" s="1191"/>
      <c r="G31" s="1191"/>
      <c r="H31" s="1191"/>
      <c r="I31" s="1191"/>
      <c r="J31" s="1191"/>
      <c r="K31" s="1191"/>
      <c r="L31" t="s">
        <v>1310</v>
      </c>
    </row>
    <row r="32" spans="1:12" ht="8.4" customHeight="1" x14ac:dyDescent="0.2">
      <c r="A32" s="469"/>
      <c r="B32" s="469"/>
      <c r="C32" s="469"/>
      <c r="D32" s="469"/>
      <c r="E32" s="469"/>
      <c r="F32" s="469"/>
      <c r="G32" s="469"/>
      <c r="H32" s="469"/>
      <c r="I32" s="469"/>
      <c r="J32" s="469"/>
      <c r="K32" s="469"/>
      <c r="L32" s="469"/>
    </row>
    <row r="33" spans="1:12" ht="4.95" customHeight="1" x14ac:dyDescent="0.2"/>
    <row r="34" spans="1:12" ht="24.6" customHeight="1" x14ac:dyDescent="0.2">
      <c r="A34" s="464" t="s">
        <v>1316</v>
      </c>
      <c r="B34" s="464" t="s">
        <v>1031</v>
      </c>
    </row>
    <row r="35" spans="1:12" ht="28.2" customHeight="1" x14ac:dyDescent="0.2">
      <c r="A35" s="1182" t="s">
        <v>1036</v>
      </c>
      <c r="B35" s="1183"/>
      <c r="C35" s="1184" t="s">
        <v>1032</v>
      </c>
      <c r="D35" s="1184"/>
      <c r="E35" s="1184"/>
      <c r="F35" s="1184"/>
      <c r="G35" s="1184"/>
      <c r="H35" s="1184"/>
      <c r="I35" s="1184"/>
      <c r="J35" s="1184"/>
      <c r="K35" s="1184"/>
      <c r="L35" s="1185"/>
    </row>
    <row r="36" spans="1:12" s="82" customFormat="1" ht="30" customHeight="1" x14ac:dyDescent="0.2">
      <c r="A36" s="470"/>
      <c r="B36" s="471" t="s">
        <v>1037</v>
      </c>
      <c r="C36" s="1164" t="s">
        <v>1033</v>
      </c>
      <c r="D36" s="1165"/>
      <c r="E36" s="1165"/>
      <c r="F36" s="1165"/>
      <c r="G36" s="1165"/>
      <c r="H36" s="1165"/>
      <c r="I36" s="1165"/>
      <c r="J36" s="1165"/>
      <c r="K36" s="1165"/>
      <c r="L36" s="1166"/>
    </row>
    <row r="37" spans="1:12" s="82" customFormat="1" ht="30" customHeight="1" x14ac:dyDescent="0.2">
      <c r="A37" s="315"/>
      <c r="B37" s="316" t="s">
        <v>1037</v>
      </c>
      <c r="C37" s="1164" t="s">
        <v>1034</v>
      </c>
      <c r="D37" s="1165"/>
      <c r="E37" s="1165"/>
      <c r="F37" s="1165"/>
      <c r="G37" s="1165"/>
      <c r="H37" s="1165"/>
      <c r="I37" s="1165"/>
      <c r="J37" s="1165"/>
      <c r="K37" s="1165"/>
      <c r="L37" s="1166"/>
    </row>
    <row r="38" spans="1:12" s="82" customFormat="1" ht="30" customHeight="1" x14ac:dyDescent="0.2">
      <c r="A38" s="315"/>
      <c r="B38" s="316" t="s">
        <v>1037</v>
      </c>
      <c r="C38" s="1178" t="s">
        <v>1035</v>
      </c>
      <c r="D38" s="1179"/>
      <c r="E38" s="1179"/>
      <c r="F38" s="1179"/>
      <c r="G38" s="1179"/>
      <c r="H38" s="1179"/>
      <c r="I38" s="1179"/>
      <c r="J38" s="1179"/>
      <c r="K38" s="1179"/>
      <c r="L38" s="1180"/>
    </row>
    <row r="39" spans="1:12" s="82" customFormat="1" ht="30" customHeight="1" x14ac:dyDescent="0.2">
      <c r="A39" s="315"/>
      <c r="B39" s="316" t="s">
        <v>1037</v>
      </c>
      <c r="C39" s="1177" t="s">
        <v>1431</v>
      </c>
      <c r="D39" s="1165"/>
      <c r="E39" s="1165"/>
      <c r="F39" s="1165"/>
      <c r="G39" s="1165"/>
      <c r="H39" s="1165"/>
      <c r="I39" s="1165"/>
      <c r="J39" s="1165"/>
      <c r="K39" s="1165"/>
      <c r="L39" s="1166"/>
    </row>
    <row r="40" spans="1:12" s="82" customFormat="1" ht="30" customHeight="1" x14ac:dyDescent="0.2">
      <c r="A40" s="315"/>
      <c r="B40" s="316" t="s">
        <v>1037</v>
      </c>
      <c r="C40" s="1177" t="s">
        <v>1291</v>
      </c>
      <c r="D40" s="1165"/>
      <c r="E40" s="1165"/>
      <c r="F40" s="1165"/>
      <c r="G40" s="1165"/>
      <c r="H40" s="1165"/>
      <c r="I40" s="1165"/>
      <c r="J40" s="1165"/>
      <c r="K40" s="1165"/>
      <c r="L40" s="1166"/>
    </row>
    <row r="41" spans="1:12" s="82" customFormat="1" ht="30" customHeight="1" x14ac:dyDescent="0.2">
      <c r="A41" s="310"/>
      <c r="B41" s="312" t="s">
        <v>1037</v>
      </c>
      <c r="C41" s="1164" t="s">
        <v>1126</v>
      </c>
      <c r="D41" s="1165"/>
      <c r="E41" s="1165"/>
      <c r="F41" s="1165"/>
      <c r="G41" s="1165"/>
      <c r="H41" s="1165"/>
      <c r="I41" s="1165"/>
      <c r="J41" s="1165"/>
      <c r="K41" s="1165"/>
      <c r="L41" s="1166"/>
    </row>
    <row r="42" spans="1:12" s="82" customFormat="1" ht="19.95" customHeight="1" x14ac:dyDescent="0.2">
      <c r="A42" s="310"/>
      <c r="B42" s="1169" t="s">
        <v>1037</v>
      </c>
      <c r="C42" s="1171" t="s">
        <v>1128</v>
      </c>
      <c r="D42" s="1172"/>
      <c r="E42" s="1172"/>
      <c r="F42" s="1172"/>
      <c r="G42" s="1172"/>
      <c r="H42" s="1172"/>
      <c r="I42" s="1172"/>
      <c r="J42" s="1172"/>
      <c r="K42" s="1172"/>
      <c r="L42" s="1173"/>
    </row>
    <row r="43" spans="1:12" s="82" customFormat="1" ht="19.95" customHeight="1" x14ac:dyDescent="0.2">
      <c r="A43" s="315"/>
      <c r="B43" s="1170"/>
      <c r="C43" s="1174" t="s">
        <v>1129</v>
      </c>
      <c r="D43" s="1175"/>
      <c r="E43" s="1175"/>
      <c r="F43" s="1175"/>
      <c r="G43" s="1175"/>
      <c r="H43" s="1175"/>
      <c r="I43" s="1175"/>
      <c r="J43" s="1175"/>
      <c r="K43" s="1175"/>
      <c r="L43" s="1176"/>
    </row>
    <row r="44" spans="1:12" ht="37.200000000000003" customHeight="1" x14ac:dyDescent="0.2">
      <c r="A44" s="472"/>
      <c r="B44" s="473" t="s">
        <v>1317</v>
      </c>
      <c r="C44" s="474" t="s">
        <v>1318</v>
      </c>
      <c r="D44" s="474" t="s">
        <v>1319</v>
      </c>
    </row>
    <row r="45" spans="1:12" s="82" customFormat="1" ht="67.95" customHeight="1" x14ac:dyDescent="0.2">
      <c r="B45" s="475"/>
      <c r="C45" s="430"/>
      <c r="D45" s="430"/>
      <c r="E45" s="476" t="s">
        <v>1039</v>
      </c>
      <c r="F45" s="1167" t="str">
        <f>データ入力シート!F6&amp;""</f>
        <v/>
      </c>
      <c r="G45" s="1167"/>
      <c r="H45" s="1168" t="str">
        <f>データ入力シート!N6&amp;""</f>
        <v/>
      </c>
      <c r="I45" s="1168"/>
      <c r="J45" s="477" t="s">
        <v>1040</v>
      </c>
    </row>
    <row r="46" spans="1:12" ht="15" customHeight="1" x14ac:dyDescent="0.2"/>
    <row r="47" spans="1:12" ht="19.95" customHeight="1" x14ac:dyDescent="0.2"/>
    <row r="48" spans="1:12" ht="19.95" customHeight="1" x14ac:dyDescent="0.2"/>
    <row r="49" ht="19.9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row r="144" ht="19.95" customHeight="1" x14ac:dyDescent="0.2"/>
  </sheetData>
  <sheetProtection algorithmName="SHA-512" hashValue="/94F+4wMmLWrO2ev1QjNc6VcQLtcTYaPVn+g6QEecJ/5vwVUA22V46A95MMrCm+PB8PZ2oPn63Q+ahrjJPqKmQ==" saltValue="g59jin1Aw7eJsiOoQ8DSEw==" spinCount="100000" sheet="1" objects="1" scenarios="1"/>
  <mergeCells count="21">
    <mergeCell ref="A1:L1"/>
    <mergeCell ref="A35:B35"/>
    <mergeCell ref="C35:L35"/>
    <mergeCell ref="F10:K10"/>
    <mergeCell ref="B24:L24"/>
    <mergeCell ref="C25:K25"/>
    <mergeCell ref="A3:L3"/>
    <mergeCell ref="B5:K5"/>
    <mergeCell ref="F31:K31"/>
    <mergeCell ref="D19:K19"/>
    <mergeCell ref="C36:L36"/>
    <mergeCell ref="F45:G45"/>
    <mergeCell ref="H45:I45"/>
    <mergeCell ref="B42:B43"/>
    <mergeCell ref="C42:L42"/>
    <mergeCell ref="C43:L43"/>
    <mergeCell ref="C41:L41"/>
    <mergeCell ref="C39:L39"/>
    <mergeCell ref="C40:L40"/>
    <mergeCell ref="C38:L38"/>
    <mergeCell ref="C37:L37"/>
  </mergeCells>
  <phoneticPr fontId="59"/>
  <printOptions horizontalCentered="1"/>
  <pageMargins left="0.51181102362204722" right="0.51181102362204722" top="0.74803149606299213"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6</xdr:row>
                    <xdr:rowOff>160020</xdr:rowOff>
                  </from>
                  <to>
                    <xdr:col>1</xdr:col>
                    <xdr:colOff>121920</xdr:colOff>
                    <xdr:row>8</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7</xdr:row>
                    <xdr:rowOff>160020</xdr:rowOff>
                  </from>
                  <to>
                    <xdr:col>1</xdr:col>
                    <xdr:colOff>121920</xdr:colOff>
                    <xdr:row>9</xdr:row>
                    <xdr:rowOff>99060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8</xdr:row>
                    <xdr:rowOff>175260</xdr:rowOff>
                  </from>
                  <to>
                    <xdr:col>1</xdr:col>
                    <xdr:colOff>121920</xdr:colOff>
                    <xdr:row>10</xdr:row>
                    <xdr:rowOff>114300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525780</xdr:colOff>
                    <xdr:row>10</xdr:row>
                    <xdr:rowOff>160020</xdr:rowOff>
                  </from>
                  <to>
                    <xdr:col>2</xdr:col>
                    <xdr:colOff>137160</xdr:colOff>
                    <xdr:row>12</xdr:row>
                    <xdr:rowOff>99060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464820</xdr:colOff>
                    <xdr:row>12</xdr:row>
                    <xdr:rowOff>160020</xdr:rowOff>
                  </from>
                  <to>
                    <xdr:col>3</xdr:col>
                    <xdr:colOff>121920</xdr:colOff>
                    <xdr:row>14</xdr:row>
                    <xdr:rowOff>99060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14</xdr:row>
                    <xdr:rowOff>175260</xdr:rowOff>
                  </from>
                  <to>
                    <xdr:col>3</xdr:col>
                    <xdr:colOff>114300</xdr:colOff>
                    <xdr:row>16</xdr:row>
                    <xdr:rowOff>114300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15</xdr:row>
                    <xdr:rowOff>175260</xdr:rowOff>
                  </from>
                  <to>
                    <xdr:col>3</xdr:col>
                    <xdr:colOff>114300</xdr:colOff>
                    <xdr:row>17</xdr:row>
                    <xdr:rowOff>106680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114300</xdr:colOff>
                    <xdr:row>36</xdr:row>
                    <xdr:rowOff>365760</xdr:rowOff>
                  </from>
                  <to>
                    <xdr:col>1</xdr:col>
                    <xdr:colOff>137160</xdr:colOff>
                    <xdr:row>38</xdr:row>
                    <xdr:rowOff>38100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106680</xdr:colOff>
                    <xdr:row>41</xdr:row>
                    <xdr:rowOff>45720</xdr:rowOff>
                  </from>
                  <to>
                    <xdr:col>1</xdr:col>
                    <xdr:colOff>137160</xdr:colOff>
                    <xdr:row>42</xdr:row>
                    <xdr:rowOff>236220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114300</xdr:colOff>
                    <xdr:row>35</xdr:row>
                    <xdr:rowOff>365760</xdr:rowOff>
                  </from>
                  <to>
                    <xdr:col>1</xdr:col>
                    <xdr:colOff>137160</xdr:colOff>
                    <xdr:row>37</xdr:row>
                    <xdr:rowOff>38100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34</xdr:row>
                    <xdr:rowOff>335280</xdr:rowOff>
                  </from>
                  <to>
                    <xdr:col>1</xdr:col>
                    <xdr:colOff>137160</xdr:colOff>
                    <xdr:row>36</xdr:row>
                    <xdr:rowOff>38100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464820</xdr:colOff>
                    <xdr:row>11</xdr:row>
                    <xdr:rowOff>160020</xdr:rowOff>
                  </from>
                  <to>
                    <xdr:col>3</xdr:col>
                    <xdr:colOff>137160</xdr:colOff>
                    <xdr:row>13</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121920</xdr:colOff>
                    <xdr:row>22</xdr:row>
                    <xdr:rowOff>175260</xdr:rowOff>
                  </from>
                  <to>
                    <xdr:col>1</xdr:col>
                    <xdr:colOff>144780</xdr:colOff>
                    <xdr:row>24</xdr:row>
                    <xdr:rowOff>106680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114300</xdr:colOff>
                    <xdr:row>23</xdr:row>
                    <xdr:rowOff>182880</xdr:rowOff>
                  </from>
                  <to>
                    <xdr:col>1</xdr:col>
                    <xdr:colOff>137160</xdr:colOff>
                    <xdr:row>26</xdr:row>
                    <xdr:rowOff>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114300</xdr:colOff>
                    <xdr:row>37</xdr:row>
                    <xdr:rowOff>365760</xdr:rowOff>
                  </from>
                  <to>
                    <xdr:col>1</xdr:col>
                    <xdr:colOff>137160</xdr:colOff>
                    <xdr:row>39</xdr:row>
                    <xdr:rowOff>45720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106680</xdr:colOff>
                    <xdr:row>39</xdr:row>
                    <xdr:rowOff>365760</xdr:rowOff>
                  </from>
                  <to>
                    <xdr:col>1</xdr:col>
                    <xdr:colOff>137160</xdr:colOff>
                    <xdr:row>41</xdr:row>
                    <xdr:rowOff>45720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106680</xdr:colOff>
                    <xdr:row>38</xdr:row>
                    <xdr:rowOff>365760</xdr:rowOff>
                  </from>
                  <to>
                    <xdr:col>1</xdr:col>
                    <xdr:colOff>137160</xdr:colOff>
                    <xdr:row>40</xdr:row>
                    <xdr:rowOff>45720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525780</xdr:colOff>
                    <xdr:row>9</xdr:row>
                    <xdr:rowOff>160020</xdr:rowOff>
                  </from>
                  <to>
                    <xdr:col>2</xdr:col>
                    <xdr:colOff>137160</xdr:colOff>
                    <xdr:row>11</xdr:row>
                    <xdr:rowOff>99060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16</xdr:row>
                    <xdr:rowOff>160020</xdr:rowOff>
                  </from>
                  <to>
                    <xdr:col>3</xdr:col>
                    <xdr:colOff>114300</xdr:colOff>
                    <xdr:row>18</xdr:row>
                    <xdr:rowOff>99060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563880</xdr:colOff>
                    <xdr:row>17</xdr:row>
                    <xdr:rowOff>175260</xdr:rowOff>
                  </from>
                  <to>
                    <xdr:col>2</xdr:col>
                    <xdr:colOff>160020</xdr:colOff>
                    <xdr:row>20</xdr:row>
                    <xdr:rowOff>99060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27</xdr:row>
                    <xdr:rowOff>160020</xdr:rowOff>
                  </from>
                  <to>
                    <xdr:col>1</xdr:col>
                    <xdr:colOff>137160</xdr:colOff>
                    <xdr:row>29</xdr:row>
                    <xdr:rowOff>99060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28</xdr:row>
                    <xdr:rowOff>236220</xdr:rowOff>
                  </from>
                  <to>
                    <xdr:col>1</xdr:col>
                    <xdr:colOff>137160</xdr:colOff>
                    <xdr:row>30</xdr:row>
                    <xdr:rowOff>38100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556260</xdr:colOff>
                    <xdr:row>28</xdr:row>
                    <xdr:rowOff>175260</xdr:rowOff>
                  </from>
                  <to>
                    <xdr:col>2</xdr:col>
                    <xdr:colOff>152400</xdr:colOff>
                    <xdr:row>30</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556260</xdr:colOff>
                    <xdr:row>29</xdr:row>
                    <xdr:rowOff>160020</xdr:rowOff>
                  </from>
                  <to>
                    <xdr:col>2</xdr:col>
                    <xdr:colOff>160020</xdr:colOff>
                    <xdr:row>31</xdr:row>
                    <xdr:rowOff>99060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9DCB-CE7C-4DAB-B852-2430B21FCCB3}">
  <sheetPr>
    <tabColor rgb="FFFF0000"/>
  </sheetPr>
  <dimension ref="A1:K43"/>
  <sheetViews>
    <sheetView showGridLines="0" view="pageBreakPreview" topLeftCell="B1" zoomScaleNormal="100" zoomScaleSheetLayoutView="100" workbookViewId="0">
      <selection activeCell="G43" sqref="G43"/>
    </sheetView>
  </sheetViews>
  <sheetFormatPr defaultRowHeight="13.2" x14ac:dyDescent="0.2"/>
  <cols>
    <col min="1" max="1" width="4.21875" customWidth="1"/>
    <col min="2" max="9" width="9.109375" customWidth="1"/>
    <col min="10" max="10" width="4.21875" customWidth="1"/>
  </cols>
  <sheetData>
    <row r="1" spans="1:10" ht="73.95" customHeight="1" x14ac:dyDescent="0.2">
      <c r="A1" s="1193" t="s">
        <v>1294</v>
      </c>
      <c r="B1" s="1160"/>
      <c r="C1" s="1160"/>
      <c r="D1" s="1160"/>
      <c r="E1" s="1160"/>
      <c r="F1" s="1160"/>
      <c r="G1" s="1160"/>
      <c r="H1" s="1160"/>
      <c r="I1" s="1160"/>
      <c r="J1" s="1160"/>
    </row>
    <row r="2" spans="1:10" ht="27" customHeight="1" x14ac:dyDescent="0.2">
      <c r="A2" s="166"/>
      <c r="B2" s="166"/>
      <c r="C2" s="166"/>
      <c r="D2" s="166"/>
      <c r="E2" s="166"/>
      <c r="F2" s="166"/>
      <c r="G2" s="166"/>
      <c r="H2" s="166"/>
      <c r="I2" s="166"/>
      <c r="J2" s="166"/>
    </row>
    <row r="3" spans="1:10" ht="18.75" customHeight="1" x14ac:dyDescent="0.2">
      <c r="A3" s="166"/>
      <c r="B3" s="550" t="s">
        <v>1435</v>
      </c>
      <c r="C3" s="166"/>
      <c r="D3" s="166"/>
      <c r="E3" s="166"/>
      <c r="F3" s="166"/>
      <c r="G3" s="166"/>
      <c r="H3" s="166"/>
      <c r="I3" s="166"/>
      <c r="J3" s="166"/>
    </row>
    <row r="4" spans="1:10" ht="18.75" customHeight="1" x14ac:dyDescent="0.2">
      <c r="A4" s="167"/>
      <c r="B4" s="167" t="s">
        <v>1436</v>
      </c>
    </row>
    <row r="5" spans="1:10" ht="18.75" customHeight="1" x14ac:dyDescent="0.2">
      <c r="A5" s="167"/>
      <c r="B5" s="167" t="s">
        <v>1437</v>
      </c>
    </row>
    <row r="6" spans="1:10" ht="18.75" customHeight="1" x14ac:dyDescent="0.2">
      <c r="A6" s="167"/>
      <c r="B6" s="167" t="s">
        <v>1438</v>
      </c>
    </row>
    <row r="8" spans="1:10" x14ac:dyDescent="0.2">
      <c r="B8" s="168"/>
      <c r="C8" s="169"/>
      <c r="D8" s="169"/>
      <c r="E8" s="169"/>
      <c r="F8" s="169"/>
      <c r="G8" s="169"/>
      <c r="H8" s="169"/>
      <c r="I8" s="170"/>
    </row>
    <row r="9" spans="1:10" x14ac:dyDescent="0.2">
      <c r="B9" s="171"/>
      <c r="I9" s="172"/>
    </row>
    <row r="10" spans="1:10" x14ac:dyDescent="0.2">
      <c r="B10" s="171"/>
      <c r="I10" s="172"/>
    </row>
    <row r="11" spans="1:10" x14ac:dyDescent="0.2">
      <c r="B11" s="171"/>
      <c r="I11" s="172"/>
    </row>
    <row r="12" spans="1:10" x14ac:dyDescent="0.2">
      <c r="B12" s="171"/>
      <c r="I12" s="172"/>
    </row>
    <row r="13" spans="1:10" x14ac:dyDescent="0.2">
      <c r="B13" s="171"/>
      <c r="I13" s="172"/>
    </row>
    <row r="14" spans="1:10" x14ac:dyDescent="0.2">
      <c r="B14" s="171"/>
      <c r="I14" s="172"/>
    </row>
    <row r="15" spans="1:10" x14ac:dyDescent="0.2">
      <c r="B15" s="171"/>
      <c r="I15" s="172"/>
    </row>
    <row r="16" spans="1:10" x14ac:dyDescent="0.2">
      <c r="B16" s="171"/>
      <c r="I16" s="172"/>
    </row>
    <row r="17" spans="2:9" x14ac:dyDescent="0.2">
      <c r="B17" s="171"/>
      <c r="I17" s="172"/>
    </row>
    <row r="18" spans="2:9" x14ac:dyDescent="0.2">
      <c r="B18" s="171"/>
      <c r="I18" s="172"/>
    </row>
    <row r="19" spans="2:9" x14ac:dyDescent="0.2">
      <c r="B19" s="171"/>
      <c r="I19" s="172"/>
    </row>
    <row r="20" spans="2:9" x14ac:dyDescent="0.2">
      <c r="B20" s="171"/>
      <c r="I20" s="172"/>
    </row>
    <row r="21" spans="2:9" x14ac:dyDescent="0.2">
      <c r="B21" s="171"/>
      <c r="I21" s="172"/>
    </row>
    <row r="22" spans="2:9" x14ac:dyDescent="0.2">
      <c r="B22" s="171"/>
      <c r="I22" s="172"/>
    </row>
    <row r="23" spans="2:9" x14ac:dyDescent="0.2">
      <c r="B23" s="171"/>
      <c r="I23" s="172"/>
    </row>
    <row r="24" spans="2:9" x14ac:dyDescent="0.2">
      <c r="B24" s="171"/>
      <c r="I24" s="172"/>
    </row>
    <row r="25" spans="2:9" x14ac:dyDescent="0.2">
      <c r="B25" s="171"/>
      <c r="I25" s="172"/>
    </row>
    <row r="26" spans="2:9" x14ac:dyDescent="0.2">
      <c r="B26" s="171"/>
      <c r="I26" s="172"/>
    </row>
    <row r="27" spans="2:9" x14ac:dyDescent="0.2">
      <c r="B27" s="171"/>
      <c r="I27" s="172"/>
    </row>
    <row r="28" spans="2:9" x14ac:dyDescent="0.2">
      <c r="B28" s="171"/>
      <c r="I28" s="172"/>
    </row>
    <row r="29" spans="2:9" x14ac:dyDescent="0.2">
      <c r="B29" s="171"/>
      <c r="I29" s="172"/>
    </row>
    <row r="30" spans="2:9" x14ac:dyDescent="0.2">
      <c r="B30" s="171"/>
      <c r="I30" s="172"/>
    </row>
    <row r="31" spans="2:9" x14ac:dyDescent="0.2">
      <c r="B31" s="171"/>
      <c r="I31" s="172"/>
    </row>
    <row r="32" spans="2:9" x14ac:dyDescent="0.2">
      <c r="B32" s="171"/>
      <c r="I32" s="172"/>
    </row>
    <row r="33" spans="1:11" x14ac:dyDescent="0.2">
      <c r="B33" s="171"/>
      <c r="I33" s="172"/>
    </row>
    <row r="34" spans="1:11" x14ac:dyDescent="0.2">
      <c r="B34" s="171"/>
      <c r="I34" s="172"/>
    </row>
    <row r="35" spans="1:11" x14ac:dyDescent="0.2">
      <c r="B35" s="171"/>
      <c r="I35" s="172"/>
    </row>
    <row r="36" spans="1:11" x14ac:dyDescent="0.2">
      <c r="B36" s="171"/>
      <c r="I36" s="172"/>
    </row>
    <row r="37" spans="1:11" x14ac:dyDescent="0.2">
      <c r="B37" s="171"/>
      <c r="I37" s="172"/>
    </row>
    <row r="38" spans="1:11" x14ac:dyDescent="0.2">
      <c r="B38" s="171"/>
      <c r="I38" s="172"/>
    </row>
    <row r="39" spans="1:11" x14ac:dyDescent="0.2">
      <c r="B39" s="171"/>
      <c r="I39" s="172"/>
    </row>
    <row r="40" spans="1:11" x14ac:dyDescent="0.2">
      <c r="B40" s="173"/>
      <c r="C40" s="174"/>
      <c r="D40" s="174"/>
      <c r="E40" s="174"/>
      <c r="F40" s="174"/>
      <c r="G40" s="174"/>
      <c r="H40" s="174"/>
      <c r="I40" s="175"/>
    </row>
    <row r="42" spans="1:11" ht="83.4" customHeight="1" thickBot="1" x14ac:dyDescent="0.25">
      <c r="A42" s="82"/>
      <c r="B42" s="82"/>
      <c r="C42" s="89"/>
      <c r="D42" s="158" t="s">
        <v>1039</v>
      </c>
      <c r="E42" s="1194" t="str">
        <f>データ入力シート!F6&amp;""</f>
        <v/>
      </c>
      <c r="F42" s="1195"/>
      <c r="G42" s="1196" t="str">
        <f>データ入力シート!N6&amp;""</f>
        <v/>
      </c>
      <c r="H42" s="1197"/>
      <c r="I42" s="82"/>
      <c r="J42" s="82"/>
      <c r="K42" s="82"/>
    </row>
    <row r="43" spans="1:11" ht="14.4" x14ac:dyDescent="0.2">
      <c r="D43" s="93"/>
    </row>
  </sheetData>
  <sheetProtection algorithmName="SHA-512" hashValue="enjqJ8MZi2oDuuwb5mhrhe9UC5+1cKGV+YsUmf97uvWxfdHMU8G6cNz/U5G+f+8SgFxbYuFZdN9dSappsw1+/Q==" saltValue="s9lKWHkgxMaRqzpZ8A8Wjw=="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7DDE-A7F6-4062-844A-5590ED021628}">
  <sheetPr>
    <tabColor rgb="FFFFFF00"/>
  </sheetPr>
  <dimension ref="A1:J12"/>
  <sheetViews>
    <sheetView view="pageBreakPreview" zoomScaleNormal="100" zoomScaleSheetLayoutView="100" workbookViewId="0">
      <selection activeCell="F6" sqref="F6:J6"/>
    </sheetView>
  </sheetViews>
  <sheetFormatPr defaultRowHeight="13.2" x14ac:dyDescent="0.2"/>
  <cols>
    <col min="1" max="1" width="0.88671875" customWidth="1"/>
    <col min="2" max="2" width="3.44140625" customWidth="1"/>
    <col min="4" max="4" width="12.6640625" customWidth="1"/>
    <col min="5" max="5" width="17.6640625" customWidth="1"/>
    <col min="6" max="6" width="12.88671875" bestFit="1" customWidth="1"/>
    <col min="7" max="10" width="7.77734375" customWidth="1"/>
  </cols>
  <sheetData>
    <row r="1" spans="1:10" ht="44.4" customHeight="1" x14ac:dyDescent="0.2">
      <c r="A1" s="1198" t="s">
        <v>1405</v>
      </c>
      <c r="B1" s="1198"/>
      <c r="C1" s="1198"/>
      <c r="D1" s="1198"/>
      <c r="E1" s="1198"/>
      <c r="F1" s="1198"/>
      <c r="G1" s="1198"/>
      <c r="H1" s="1198"/>
      <c r="I1" s="1198"/>
      <c r="J1" s="1198"/>
    </row>
    <row r="2" spans="1:10" ht="15.6" customHeight="1" x14ac:dyDescent="0.2">
      <c r="A2" s="82"/>
      <c r="B2" s="82"/>
      <c r="C2" s="82"/>
      <c r="D2" s="82"/>
      <c r="E2" s="82"/>
      <c r="F2" s="82"/>
      <c r="G2" s="82"/>
      <c r="H2" s="82"/>
      <c r="I2" s="82"/>
      <c r="J2" s="82"/>
    </row>
    <row r="3" spans="1:10" ht="30" customHeight="1" x14ac:dyDescent="0.2">
      <c r="A3" s="92"/>
      <c r="B3" s="92"/>
      <c r="C3" s="92"/>
      <c r="D3" s="92"/>
      <c r="E3" s="92"/>
      <c r="F3" s="543" t="s">
        <v>1406</v>
      </c>
      <c r="G3" s="1199" t="str">
        <f>データ入力シート!F6&amp;""</f>
        <v/>
      </c>
      <c r="H3" s="1199"/>
      <c r="I3" s="1200" t="str">
        <f>データ入力シート!N6&amp;""</f>
        <v/>
      </c>
      <c r="J3" s="1200"/>
    </row>
    <row r="4" spans="1:10" ht="30" customHeight="1" x14ac:dyDescent="0.2">
      <c r="A4" s="92"/>
      <c r="B4" s="92"/>
      <c r="C4" s="92"/>
      <c r="D4" s="92"/>
      <c r="E4" s="92"/>
      <c r="F4" s="92" t="s">
        <v>1415</v>
      </c>
      <c r="G4" s="1203" t="str">
        <f>データ入力シート!D4&amp;""</f>
        <v/>
      </c>
      <c r="H4" s="1203"/>
      <c r="I4" s="1203"/>
      <c r="J4" s="1203"/>
    </row>
    <row r="5" spans="1:10" ht="30" customHeight="1" x14ac:dyDescent="0.2">
      <c r="A5" s="92"/>
      <c r="B5" s="92"/>
      <c r="C5" s="92"/>
      <c r="D5" s="92"/>
      <c r="E5" s="92"/>
      <c r="F5" s="92"/>
      <c r="G5" s="92"/>
      <c r="H5" s="92"/>
      <c r="I5" s="92"/>
      <c r="J5" s="92"/>
    </row>
    <row r="6" spans="1:10" ht="30" customHeight="1" x14ac:dyDescent="0.2">
      <c r="A6" s="92"/>
      <c r="B6" s="1208" t="s">
        <v>1407</v>
      </c>
      <c r="C6" s="1209"/>
      <c r="D6" s="1209"/>
      <c r="E6" s="1210"/>
      <c r="F6" s="1206"/>
      <c r="G6" s="1206"/>
      <c r="H6" s="1206"/>
      <c r="I6" s="1206"/>
      <c r="J6" s="1207"/>
    </row>
    <row r="7" spans="1:10" ht="30" customHeight="1" x14ac:dyDescent="0.2">
      <c r="A7" s="92"/>
      <c r="B7" s="92"/>
      <c r="C7" s="92"/>
      <c r="D7" s="92"/>
      <c r="E7" s="92"/>
      <c r="F7" s="544"/>
      <c r="G7" s="544"/>
      <c r="H7" s="544"/>
      <c r="I7" s="544"/>
      <c r="J7" s="544"/>
    </row>
    <row r="8" spans="1:10" ht="30" customHeight="1" x14ac:dyDescent="0.2">
      <c r="A8" s="92"/>
      <c r="B8" s="1208" t="s">
        <v>1408</v>
      </c>
      <c r="C8" s="1209"/>
      <c r="D8" s="1209"/>
      <c r="E8" s="1210"/>
      <c r="F8" s="1206"/>
      <c r="G8" s="1206"/>
      <c r="H8" s="1206"/>
      <c r="I8" s="1206"/>
      <c r="J8" s="1207"/>
    </row>
    <row r="9" spans="1:10" ht="30" customHeight="1" x14ac:dyDescent="0.2">
      <c r="A9" s="92"/>
      <c r="B9" s="541" t="s">
        <v>1409</v>
      </c>
      <c r="C9" s="1209" t="s">
        <v>1410</v>
      </c>
      <c r="D9" s="1209"/>
      <c r="E9" s="1210"/>
      <c r="F9" s="1201"/>
      <c r="G9" s="1201"/>
      <c r="H9" s="1201"/>
      <c r="I9" s="1201"/>
      <c r="J9" s="1202"/>
    </row>
    <row r="10" spans="1:10" ht="30" customHeight="1" x14ac:dyDescent="0.2">
      <c r="A10" s="92"/>
      <c r="B10" s="541" t="s">
        <v>1411</v>
      </c>
      <c r="C10" s="1209" t="s">
        <v>1414</v>
      </c>
      <c r="D10" s="1209"/>
      <c r="E10" s="1210"/>
      <c r="F10" s="1201"/>
      <c r="G10" s="1201"/>
      <c r="H10" s="1201"/>
      <c r="I10" s="1201"/>
      <c r="J10" s="1202"/>
    </row>
    <row r="11" spans="1:10" ht="30" customHeight="1" x14ac:dyDescent="0.2">
      <c r="A11" s="92"/>
      <c r="B11" s="542" t="s">
        <v>1412</v>
      </c>
      <c r="C11" s="1211" t="s">
        <v>1413</v>
      </c>
      <c r="D11" s="1211"/>
      <c r="E11" s="1212"/>
      <c r="F11" s="1204"/>
      <c r="G11" s="1204"/>
      <c r="H11" s="1204"/>
      <c r="I11" s="1204"/>
      <c r="J11" s="1205"/>
    </row>
    <row r="12" spans="1:10" ht="30" customHeight="1" x14ac:dyDescent="0.2">
      <c r="A12" s="92"/>
      <c r="B12" s="92"/>
      <c r="C12" s="92"/>
      <c r="D12" s="92"/>
      <c r="E12" s="92"/>
      <c r="F12" s="92"/>
      <c r="G12" s="92"/>
      <c r="H12" s="92"/>
      <c r="I12" s="92"/>
      <c r="J12" s="92"/>
    </row>
  </sheetData>
  <sheetProtection algorithmName="SHA-512" hashValue="+pw0/emeNwzkeJop/et7jHHHMk787EW/W/aa8HmoFjW7ob5XAneUcLq03XPWlutaYDjnzp3QEgwRqF90Y3zQYQ==" saltValue="zSYH2cBrTAfK/dK8l3+vrg==" spinCount="100000" sheet="1" objects="1" scenarios="1"/>
  <mergeCells count="14">
    <mergeCell ref="F10:J10"/>
    <mergeCell ref="F11:J11"/>
    <mergeCell ref="F6:J6"/>
    <mergeCell ref="F8:J8"/>
    <mergeCell ref="B6:E6"/>
    <mergeCell ref="B8:E8"/>
    <mergeCell ref="C9:E9"/>
    <mergeCell ref="C10:E10"/>
    <mergeCell ref="C11:E11"/>
    <mergeCell ref="A1:J1"/>
    <mergeCell ref="G3:H3"/>
    <mergeCell ref="I3:J3"/>
    <mergeCell ref="F9:J9"/>
    <mergeCell ref="G4:J4"/>
  </mergeCells>
  <phoneticPr fontId="59"/>
  <pageMargins left="0.70866141732283472" right="0.70866141732283472" top="0.9448818897637796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87AFD-60FC-4B6A-8151-E1D5B5F5E520}">
  <sheetPr>
    <tabColor rgb="FFFFFF00"/>
  </sheetPr>
  <dimension ref="A1:J26"/>
  <sheetViews>
    <sheetView view="pageBreakPreview" zoomScaleNormal="100" zoomScaleSheetLayoutView="100" workbookViewId="0">
      <selection activeCell="F21" sqref="F21"/>
    </sheetView>
  </sheetViews>
  <sheetFormatPr defaultRowHeight="13.2" x14ac:dyDescent="0.2"/>
  <cols>
    <col min="3" max="3" width="21.88671875" customWidth="1"/>
    <col min="4" max="4" width="6" bestFit="1" customWidth="1"/>
    <col min="5" max="6" width="9.77734375" customWidth="1"/>
    <col min="7" max="8" width="8.77734375" customWidth="1"/>
    <col min="9" max="9" width="3.44140625" customWidth="1"/>
    <col min="10" max="10" width="2.21875" customWidth="1"/>
  </cols>
  <sheetData>
    <row r="1" spans="1:10" s="93" customFormat="1" ht="19.95" customHeight="1" x14ac:dyDescent="0.2">
      <c r="A1" s="1213" t="s">
        <v>1420</v>
      </c>
      <c r="B1" s="1214"/>
      <c r="C1" s="1214"/>
      <c r="D1" s="1214"/>
      <c r="E1" s="1214"/>
      <c r="F1" s="1214"/>
      <c r="G1" s="1214"/>
      <c r="H1" s="1214"/>
      <c r="I1" s="1214"/>
      <c r="J1" s="1214"/>
    </row>
    <row r="2" spans="1:10" s="93" customFormat="1" ht="19.95" customHeight="1" x14ac:dyDescent="0.2">
      <c r="A2" s="84"/>
      <c r="B2" s="84"/>
      <c r="C2" s="84"/>
      <c r="D2" s="84"/>
      <c r="E2" s="84"/>
      <c r="F2" s="84"/>
      <c r="G2" s="84"/>
      <c r="H2" s="84"/>
      <c r="I2" s="84"/>
    </row>
    <row r="3" spans="1:10" s="93" customFormat="1" ht="19.95" customHeight="1" x14ac:dyDescent="0.2">
      <c r="A3" s="84" t="s">
        <v>1416</v>
      </c>
      <c r="B3" s="84"/>
      <c r="C3" s="84"/>
      <c r="D3" s="84"/>
      <c r="E3" s="84"/>
      <c r="F3" s="84"/>
      <c r="G3" s="84"/>
      <c r="H3" s="84"/>
      <c r="I3" s="84"/>
    </row>
    <row r="4" spans="1:10" s="93" customFormat="1" ht="19.95" customHeight="1" x14ac:dyDescent="0.2">
      <c r="A4" s="84"/>
      <c r="B4" s="84"/>
      <c r="C4" s="84"/>
      <c r="D4" s="84"/>
      <c r="E4" s="84"/>
      <c r="F4" s="84"/>
      <c r="G4" s="84"/>
      <c r="H4" s="84"/>
      <c r="I4" s="84"/>
    </row>
    <row r="5" spans="1:10" s="93" customFormat="1" ht="30" customHeight="1" x14ac:dyDescent="0.2">
      <c r="A5" s="84"/>
      <c r="B5" s="84"/>
      <c r="C5" s="84"/>
      <c r="D5" s="84" t="s">
        <v>1417</v>
      </c>
      <c r="E5" s="1187" t="str">
        <f>データ入力シート!D20&amp;""</f>
        <v/>
      </c>
      <c r="F5" s="1050"/>
      <c r="G5" s="1050"/>
      <c r="H5" s="1050"/>
      <c r="I5" s="1050"/>
      <c r="J5" s="1050"/>
    </row>
    <row r="6" spans="1:10" s="93" customFormat="1" ht="30" customHeight="1" x14ac:dyDescent="0.2">
      <c r="A6" s="84"/>
      <c r="B6" s="84"/>
      <c r="C6" s="84"/>
      <c r="D6" s="84"/>
      <c r="E6" s="1187" t="str">
        <f>データ入力シート!D21&amp;""</f>
        <v/>
      </c>
      <c r="F6" s="1050"/>
      <c r="G6" s="1050"/>
      <c r="H6" s="1050"/>
      <c r="I6" s="1050"/>
      <c r="J6" s="1050"/>
    </row>
    <row r="7" spans="1:10" s="93" customFormat="1" ht="30" customHeight="1" x14ac:dyDescent="0.2">
      <c r="A7" s="84"/>
      <c r="B7" s="84"/>
      <c r="C7" s="84"/>
      <c r="D7" s="84" t="s">
        <v>1418</v>
      </c>
      <c r="E7" s="1213" t="str">
        <f>データ入力シート!F6&amp;""</f>
        <v/>
      </c>
      <c r="F7" s="1217"/>
      <c r="G7" s="1218" t="str">
        <f>データ入力シート!N6&amp;""</f>
        <v/>
      </c>
      <c r="H7" s="1219"/>
      <c r="I7" s="549" t="s">
        <v>1050</v>
      </c>
    </row>
    <row r="8" spans="1:10" s="93" customFormat="1" ht="19.95" customHeight="1" x14ac:dyDescent="0.2">
      <c r="A8" s="84"/>
      <c r="B8" s="84"/>
      <c r="C8" s="84"/>
      <c r="D8" s="84"/>
      <c r="E8" s="84"/>
      <c r="F8" s="84"/>
      <c r="G8" s="84"/>
      <c r="H8" s="84"/>
      <c r="I8" s="84"/>
    </row>
    <row r="9" spans="1:10" s="93" customFormat="1" ht="19.95" customHeight="1" x14ac:dyDescent="0.2">
      <c r="A9" s="84"/>
      <c r="B9" s="84"/>
      <c r="C9" s="84"/>
      <c r="D9" s="84"/>
      <c r="E9" s="84"/>
      <c r="F9" s="84"/>
      <c r="G9" s="84"/>
      <c r="H9" s="84"/>
      <c r="I9" s="84"/>
    </row>
    <row r="10" spans="1:10" s="93" customFormat="1" ht="19.95" customHeight="1" x14ac:dyDescent="0.2">
      <c r="A10" s="586" t="s">
        <v>1422</v>
      </c>
      <c r="B10" s="1045"/>
      <c r="C10" s="1045"/>
      <c r="D10" s="1045"/>
      <c r="E10" s="1045"/>
      <c r="F10" s="1045"/>
      <c r="G10" s="1045"/>
      <c r="H10" s="1045"/>
      <c r="I10" s="1045"/>
    </row>
    <row r="11" spans="1:10" s="93" customFormat="1" ht="12" customHeight="1" x14ac:dyDescent="0.2">
      <c r="A11" s="84"/>
      <c r="B11" s="84"/>
      <c r="C11" s="84"/>
      <c r="D11" s="84"/>
      <c r="E11" s="84"/>
      <c r="F11" s="84"/>
      <c r="G11" s="84"/>
      <c r="H11" s="84"/>
      <c r="I11" s="84"/>
    </row>
    <row r="12" spans="1:10" s="93" customFormat="1" ht="9.6" customHeight="1" x14ac:dyDescent="0.2">
      <c r="A12" s="84"/>
      <c r="B12" s="84"/>
      <c r="C12" s="84"/>
      <c r="D12" s="84"/>
      <c r="E12" s="84"/>
      <c r="F12" s="84"/>
      <c r="G12" s="84"/>
      <c r="H12" s="84"/>
      <c r="I12" s="84"/>
    </row>
    <row r="13" spans="1:10" s="93" customFormat="1" ht="22.2" customHeight="1" x14ac:dyDescent="0.2">
      <c r="A13" s="1215" t="s">
        <v>1423</v>
      </c>
      <c r="B13" s="582"/>
      <c r="C13" s="582"/>
      <c r="D13" s="582"/>
      <c r="E13" s="582"/>
      <c r="F13" s="582"/>
      <c r="G13" s="582"/>
      <c r="H13" s="582"/>
      <c r="I13" s="582"/>
      <c r="J13" s="582"/>
    </row>
    <row r="14" spans="1:10" s="93" customFormat="1" ht="22.2" customHeight="1" x14ac:dyDescent="0.2">
      <c r="A14" s="1215" t="s">
        <v>1421</v>
      </c>
      <c r="B14" s="582"/>
      <c r="C14" s="582"/>
      <c r="D14" s="582"/>
      <c r="E14" s="582"/>
      <c r="F14" s="582"/>
      <c r="G14" s="582"/>
      <c r="H14" s="582"/>
      <c r="I14" s="582"/>
      <c r="J14" s="582"/>
    </row>
    <row r="15" spans="1:10" s="93" customFormat="1" ht="22.2" customHeight="1" x14ac:dyDescent="0.2">
      <c r="A15" s="1213" t="s">
        <v>1419</v>
      </c>
      <c r="B15" s="1214"/>
      <c r="C15" s="1214"/>
      <c r="D15" s="1214"/>
      <c r="E15" s="1214"/>
      <c r="F15" s="1214"/>
      <c r="G15" s="1214"/>
      <c r="H15" s="1214"/>
      <c r="I15" s="1214"/>
      <c r="J15" s="1214"/>
    </row>
    <row r="16" spans="1:10" ht="10.199999999999999" customHeight="1" x14ac:dyDescent="0.2">
      <c r="A16" s="82"/>
      <c r="B16" s="82"/>
      <c r="C16" s="82"/>
      <c r="D16" s="82"/>
      <c r="E16" s="82"/>
      <c r="F16" s="82"/>
      <c r="G16" s="82"/>
      <c r="H16" s="82"/>
      <c r="I16" s="82"/>
    </row>
    <row r="17" spans="1:10" ht="10.199999999999999" customHeight="1" x14ac:dyDescent="0.2">
      <c r="A17" s="82"/>
      <c r="B17" s="82"/>
      <c r="C17" s="82"/>
      <c r="D17" s="82"/>
      <c r="E17" s="82"/>
      <c r="F17" s="82"/>
      <c r="G17" s="82"/>
      <c r="H17" s="82"/>
      <c r="I17" s="82"/>
    </row>
    <row r="18" spans="1:10" ht="10.199999999999999" customHeight="1" x14ac:dyDescent="0.2">
      <c r="A18" s="82"/>
      <c r="B18" s="82"/>
      <c r="C18" s="82"/>
      <c r="D18" s="82"/>
      <c r="E18" s="82"/>
      <c r="F18" s="82"/>
      <c r="G18" s="82"/>
      <c r="H18" s="82"/>
      <c r="I18" s="82"/>
    </row>
    <row r="19" spans="1:10" ht="10.199999999999999" customHeight="1" x14ac:dyDescent="0.2">
      <c r="A19" s="82"/>
      <c r="B19" s="82"/>
      <c r="C19" s="82"/>
      <c r="D19" s="82"/>
      <c r="E19" s="82"/>
      <c r="F19" s="82"/>
      <c r="G19" s="82"/>
      <c r="H19" s="82"/>
      <c r="I19" s="82"/>
    </row>
    <row r="20" spans="1:10" ht="42" customHeight="1" x14ac:dyDescent="0.2">
      <c r="A20" s="1216" t="s">
        <v>1425</v>
      </c>
      <c r="B20" s="1123"/>
      <c r="C20" s="1123"/>
      <c r="D20" s="1123"/>
      <c r="E20" s="1123"/>
      <c r="F20" s="1123"/>
      <c r="G20" s="1123"/>
      <c r="H20" s="1123"/>
      <c r="I20" s="1123"/>
      <c r="J20" s="1123"/>
    </row>
    <row r="21" spans="1:10" ht="19.95" customHeight="1" x14ac:dyDescent="0.2"/>
    <row r="22" spans="1:10" ht="19.95" customHeight="1" x14ac:dyDescent="0.2"/>
    <row r="23" spans="1:10" ht="19.95" customHeight="1" x14ac:dyDescent="0.2"/>
    <row r="24" spans="1:10" ht="19.95" customHeight="1" x14ac:dyDescent="0.2"/>
    <row r="25" spans="1:10" ht="19.95" customHeight="1" x14ac:dyDescent="0.2"/>
    <row r="26" spans="1:10" ht="19.95" customHeight="1" x14ac:dyDescent="0.2"/>
  </sheetData>
  <sheetProtection algorithmName="SHA-512" hashValue="iCB8d9xGi/iUtYdjk5sn8+mZloqGm0p3j/eRc1Lw46yP5RaqkTUeZEDl25ZR02QjUergisKdujQwq4Q13AWjTQ==" saltValue="oRUvHcYgy62RnmJIwr3TBw==" spinCount="100000" sheet="1" objects="1" scenarios="1"/>
  <mergeCells count="10">
    <mergeCell ref="A15:J15"/>
    <mergeCell ref="A20:J20"/>
    <mergeCell ref="E7:F7"/>
    <mergeCell ref="G7:H7"/>
    <mergeCell ref="A10:I10"/>
    <mergeCell ref="A1:J1"/>
    <mergeCell ref="E5:J5"/>
    <mergeCell ref="E6:J6"/>
    <mergeCell ref="A13:J13"/>
    <mergeCell ref="A14:J14"/>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696EE-9ECA-43D3-AF36-E9548FFFA9D3}">
  <sheetPr>
    <tabColor rgb="FFFFFF00"/>
  </sheetPr>
  <dimension ref="A1:J26"/>
  <sheetViews>
    <sheetView view="pageBreakPreview" zoomScaleNormal="100" zoomScaleSheetLayoutView="100" workbookViewId="0">
      <selection activeCell="C2" sqref="C1:C1048576"/>
    </sheetView>
  </sheetViews>
  <sheetFormatPr defaultColWidth="8.88671875" defaultRowHeight="13.2" x14ac:dyDescent="0.2"/>
  <cols>
    <col min="3" max="3" width="21.88671875" customWidth="1"/>
    <col min="4" max="4" width="6" bestFit="1" customWidth="1"/>
    <col min="5" max="6" width="9.77734375" customWidth="1"/>
    <col min="7" max="8" width="8.77734375" customWidth="1"/>
    <col min="9" max="9" width="3.44140625" customWidth="1"/>
    <col min="10" max="10" width="2.21875" customWidth="1"/>
  </cols>
  <sheetData>
    <row r="1" spans="1:10" s="93" customFormat="1" ht="19.95" customHeight="1" x14ac:dyDescent="0.2">
      <c r="A1" s="1213" t="s">
        <v>1420</v>
      </c>
      <c r="B1" s="1214"/>
      <c r="C1" s="1214"/>
      <c r="D1" s="1214"/>
      <c r="E1" s="1214"/>
      <c r="F1" s="1214"/>
      <c r="G1" s="1214"/>
      <c r="H1" s="1214"/>
      <c r="I1" s="1214"/>
      <c r="J1" s="1214"/>
    </row>
    <row r="2" spans="1:10" s="93" customFormat="1" ht="19.95" customHeight="1" x14ac:dyDescent="0.2">
      <c r="A2" s="84"/>
      <c r="B2" s="84"/>
      <c r="C2" s="84"/>
      <c r="D2" s="84"/>
      <c r="E2" s="84"/>
      <c r="F2" s="84"/>
      <c r="G2" s="84"/>
      <c r="H2" s="84"/>
      <c r="I2" s="84"/>
    </row>
    <row r="3" spans="1:10" s="93" customFormat="1" ht="19.95" customHeight="1" x14ac:dyDescent="0.2">
      <c r="A3" s="84" t="s">
        <v>1416</v>
      </c>
      <c r="B3" s="84"/>
      <c r="C3" s="84"/>
      <c r="D3" s="84"/>
      <c r="E3" s="84"/>
      <c r="F3" s="84"/>
      <c r="G3" s="84"/>
      <c r="H3" s="84"/>
      <c r="I3" s="84"/>
    </row>
    <row r="4" spans="1:10" s="93" customFormat="1" ht="19.95" customHeight="1" x14ac:dyDescent="0.2">
      <c r="A4" s="84"/>
      <c r="B4" s="84"/>
      <c r="C4" s="84"/>
      <c r="D4" s="84"/>
      <c r="E4" s="84"/>
      <c r="F4" s="84"/>
      <c r="G4" s="84"/>
      <c r="H4" s="84"/>
      <c r="I4" s="84"/>
    </row>
    <row r="5" spans="1:10" s="93" customFormat="1" ht="30" customHeight="1" x14ac:dyDescent="0.2">
      <c r="A5" s="84"/>
      <c r="B5" s="84"/>
      <c r="C5" s="84"/>
      <c r="D5" s="84" t="s">
        <v>1417</v>
      </c>
      <c r="E5" s="1187" t="str">
        <f>データ入力シート!D20&amp;""</f>
        <v/>
      </c>
      <c r="F5" s="1050"/>
      <c r="G5" s="1050"/>
      <c r="H5" s="1050"/>
      <c r="I5" s="1050"/>
      <c r="J5" s="1050"/>
    </row>
    <row r="6" spans="1:10" s="93" customFormat="1" ht="30" customHeight="1" x14ac:dyDescent="0.2">
      <c r="A6" s="84"/>
      <c r="B6" s="84"/>
      <c r="C6" s="84"/>
      <c r="D6" s="84"/>
      <c r="E6" s="1187" t="str">
        <f>データ入力シート!D21&amp;""</f>
        <v/>
      </c>
      <c r="F6" s="1050"/>
      <c r="G6" s="1050"/>
      <c r="H6" s="1050"/>
      <c r="I6" s="1050"/>
      <c r="J6" s="1050"/>
    </row>
    <row r="7" spans="1:10" s="93" customFormat="1" ht="30" customHeight="1" x14ac:dyDescent="0.2">
      <c r="A7" s="84"/>
      <c r="B7" s="84"/>
      <c r="C7" s="84"/>
      <c r="D7" s="84" t="s">
        <v>1418</v>
      </c>
      <c r="E7" s="1213" t="str">
        <f>データ入力シート!F6&amp;""</f>
        <v/>
      </c>
      <c r="F7" s="1217"/>
      <c r="G7" s="1218" t="str">
        <f>データ入力シート!N6&amp;""</f>
        <v/>
      </c>
      <c r="H7" s="1219"/>
      <c r="I7" s="549" t="s">
        <v>1050</v>
      </c>
    </row>
    <row r="8" spans="1:10" s="93" customFormat="1" ht="19.95" customHeight="1" x14ac:dyDescent="0.2">
      <c r="A8" s="84"/>
      <c r="B8" s="84"/>
      <c r="C8" s="84"/>
      <c r="D8" s="84"/>
      <c r="E8" s="84"/>
      <c r="F8" s="84"/>
      <c r="G8" s="84"/>
      <c r="H8" s="84"/>
      <c r="I8" s="84"/>
    </row>
    <row r="9" spans="1:10" s="93" customFormat="1" ht="19.95" customHeight="1" x14ac:dyDescent="0.2">
      <c r="A9" s="84"/>
      <c r="B9" s="84"/>
      <c r="C9" s="84"/>
      <c r="D9" s="84"/>
      <c r="E9" s="84"/>
      <c r="F9" s="84"/>
      <c r="G9" s="84"/>
      <c r="H9" s="84"/>
      <c r="I9" s="84"/>
    </row>
    <row r="10" spans="1:10" s="93" customFormat="1" ht="19.95" customHeight="1" x14ac:dyDescent="0.2">
      <c r="A10" s="586" t="s">
        <v>1422</v>
      </c>
      <c r="B10" s="1045"/>
      <c r="C10" s="1045"/>
      <c r="D10" s="1045"/>
      <c r="E10" s="1045"/>
      <c r="F10" s="1045"/>
      <c r="G10" s="1045"/>
      <c r="H10" s="1045"/>
      <c r="I10" s="1045"/>
    </row>
    <row r="11" spans="1:10" s="93" customFormat="1" ht="12" customHeight="1" x14ac:dyDescent="0.2">
      <c r="A11" s="84"/>
      <c r="B11" s="84"/>
      <c r="C11" s="84"/>
      <c r="D11" s="84"/>
      <c r="E11" s="84"/>
      <c r="F11" s="84"/>
      <c r="G11" s="84"/>
      <c r="H11" s="84"/>
      <c r="I11" s="84"/>
    </row>
    <row r="12" spans="1:10" s="93" customFormat="1" ht="9.6" customHeight="1" x14ac:dyDescent="0.2">
      <c r="A12" s="84"/>
      <c r="B12" s="84"/>
      <c r="C12" s="84"/>
      <c r="D12" s="84"/>
      <c r="E12" s="84"/>
      <c r="F12" s="84"/>
      <c r="G12" s="84"/>
      <c r="H12" s="84"/>
      <c r="I12" s="84"/>
    </row>
    <row r="13" spans="1:10" s="93" customFormat="1" ht="22.2" customHeight="1" x14ac:dyDescent="0.2">
      <c r="A13" s="1215" t="s">
        <v>1424</v>
      </c>
      <c r="B13" s="582"/>
      <c r="C13" s="582"/>
      <c r="D13" s="582"/>
      <c r="E13" s="582"/>
      <c r="F13" s="582"/>
      <c r="G13" s="582"/>
      <c r="H13" s="582"/>
      <c r="I13" s="582"/>
      <c r="J13" s="582"/>
    </row>
    <row r="14" spans="1:10" s="93" customFormat="1" ht="22.2" customHeight="1" x14ac:dyDescent="0.2">
      <c r="A14" s="1215" t="s">
        <v>1421</v>
      </c>
      <c r="B14" s="582"/>
      <c r="C14" s="582"/>
      <c r="D14" s="582"/>
      <c r="E14" s="582"/>
      <c r="F14" s="582"/>
      <c r="G14" s="582"/>
      <c r="H14" s="582"/>
      <c r="I14" s="582"/>
      <c r="J14" s="582"/>
    </row>
    <row r="15" spans="1:10" s="93" customFormat="1" ht="22.2" customHeight="1" x14ac:dyDescent="0.2">
      <c r="A15" s="1213" t="s">
        <v>1419</v>
      </c>
      <c r="B15" s="1214"/>
      <c r="C15" s="1214"/>
      <c r="D15" s="1214"/>
      <c r="E15" s="1214"/>
      <c r="F15" s="1214"/>
      <c r="G15" s="1214"/>
      <c r="H15" s="1214"/>
      <c r="I15" s="1214"/>
      <c r="J15" s="1214"/>
    </row>
    <row r="16" spans="1:10" ht="10.199999999999999" customHeight="1" x14ac:dyDescent="0.2">
      <c r="A16" s="82"/>
      <c r="B16" s="82"/>
      <c r="C16" s="82"/>
      <c r="D16" s="82"/>
      <c r="E16" s="82"/>
      <c r="F16" s="82"/>
      <c r="G16" s="82"/>
      <c r="H16" s="82"/>
      <c r="I16" s="82"/>
    </row>
    <row r="17" spans="1:10" ht="10.199999999999999" customHeight="1" x14ac:dyDescent="0.2">
      <c r="A17" s="82"/>
      <c r="B17" s="82"/>
      <c r="C17" s="82"/>
      <c r="D17" s="82"/>
      <c r="E17" s="82"/>
      <c r="F17" s="82"/>
      <c r="G17" s="82"/>
      <c r="H17" s="82"/>
      <c r="I17" s="82"/>
    </row>
    <row r="18" spans="1:10" ht="10.199999999999999" customHeight="1" x14ac:dyDescent="0.2">
      <c r="A18" s="82"/>
      <c r="B18" s="82"/>
      <c r="C18" s="82"/>
      <c r="D18" s="82"/>
      <c r="E18" s="82"/>
      <c r="F18" s="82"/>
      <c r="G18" s="82"/>
      <c r="H18" s="82"/>
      <c r="I18" s="82"/>
    </row>
    <row r="19" spans="1:10" ht="10.199999999999999" customHeight="1" x14ac:dyDescent="0.2">
      <c r="A19" s="82"/>
      <c r="B19" s="82"/>
      <c r="C19" s="82"/>
      <c r="D19" s="82"/>
      <c r="E19" s="82"/>
      <c r="F19" s="82"/>
      <c r="G19" s="82"/>
      <c r="H19" s="82"/>
      <c r="I19" s="82"/>
    </row>
    <row r="20" spans="1:10" ht="55.2" customHeight="1" x14ac:dyDescent="0.2">
      <c r="A20" s="1216" t="s">
        <v>1426</v>
      </c>
      <c r="B20" s="1123"/>
      <c r="C20" s="1123"/>
      <c r="D20" s="1123"/>
      <c r="E20" s="1123"/>
      <c r="F20" s="1123"/>
      <c r="G20" s="1123"/>
      <c r="H20" s="1123"/>
      <c r="I20" s="1123"/>
      <c r="J20" s="1123"/>
    </row>
    <row r="21" spans="1:10" ht="19.95" customHeight="1" x14ac:dyDescent="0.2"/>
    <row r="22" spans="1:10" ht="19.95" customHeight="1" x14ac:dyDescent="0.2"/>
    <row r="23" spans="1:10" ht="19.95" customHeight="1" x14ac:dyDescent="0.2"/>
    <row r="24" spans="1:10" ht="19.95" customHeight="1" x14ac:dyDescent="0.2"/>
    <row r="25" spans="1:10" ht="19.95" customHeight="1" x14ac:dyDescent="0.2"/>
    <row r="26" spans="1:10" ht="19.95" customHeight="1" x14ac:dyDescent="0.2"/>
  </sheetData>
  <sheetProtection algorithmName="SHA-512" hashValue="SVhNQv+SmmHi42w04HkKmnyLJbD1lddoC21ZgMLDZyd8Nnd6ON0TEdX5lSzj7GLgFWrk9nytQqbIi+igeU+jTA==" saltValue="gURfIngnLs9uO4MqVwiOgw==" spinCount="100000" sheet="1" objects="1" scenarios="1"/>
  <mergeCells count="10">
    <mergeCell ref="A13:J13"/>
    <mergeCell ref="A14:J14"/>
    <mergeCell ref="A15:J15"/>
    <mergeCell ref="A20:J20"/>
    <mergeCell ref="A1:J1"/>
    <mergeCell ref="E5:J5"/>
    <mergeCell ref="E6:J6"/>
    <mergeCell ref="E7:F7"/>
    <mergeCell ref="G7:H7"/>
    <mergeCell ref="A10:I10"/>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307-CC42-4E78-AABE-659F33B48D09}">
  <sheetPr>
    <tabColor rgb="FFFFFF00"/>
  </sheetPr>
  <dimension ref="A1:J26"/>
  <sheetViews>
    <sheetView view="pageBreakPreview" zoomScaleNormal="100" zoomScaleSheetLayoutView="100" workbookViewId="0">
      <selection activeCell="M7" sqref="M7"/>
    </sheetView>
  </sheetViews>
  <sheetFormatPr defaultColWidth="8.88671875" defaultRowHeight="13.2" x14ac:dyDescent="0.2"/>
  <cols>
    <col min="3" max="3" width="21.88671875" customWidth="1"/>
    <col min="4" max="4" width="6" bestFit="1" customWidth="1"/>
    <col min="5" max="6" width="9.77734375" customWidth="1"/>
    <col min="7" max="8" width="8.77734375" customWidth="1"/>
    <col min="9" max="9" width="3.44140625" customWidth="1"/>
    <col min="10" max="10" width="2.21875" customWidth="1"/>
  </cols>
  <sheetData>
    <row r="1" spans="1:10" s="93" customFormat="1" ht="19.95" customHeight="1" x14ac:dyDescent="0.2">
      <c r="A1" s="1213" t="s">
        <v>1420</v>
      </c>
      <c r="B1" s="1214"/>
      <c r="C1" s="1214"/>
      <c r="D1" s="1214"/>
      <c r="E1" s="1214"/>
      <c r="F1" s="1214"/>
      <c r="G1" s="1214"/>
      <c r="H1" s="1214"/>
      <c r="I1" s="1214"/>
      <c r="J1" s="1214"/>
    </row>
    <row r="2" spans="1:10" s="93" customFormat="1" ht="19.95" customHeight="1" x14ac:dyDescent="0.2">
      <c r="A2" s="84"/>
      <c r="B2" s="84"/>
      <c r="C2" s="84"/>
      <c r="D2" s="84"/>
      <c r="E2" s="84"/>
      <c r="F2" s="84"/>
      <c r="G2" s="84"/>
      <c r="H2" s="84"/>
      <c r="I2" s="84"/>
    </row>
    <row r="3" spans="1:10" s="93" customFormat="1" ht="19.95" customHeight="1" x14ac:dyDescent="0.2">
      <c r="A3" s="84" t="s">
        <v>1416</v>
      </c>
      <c r="B3" s="84"/>
      <c r="C3" s="84"/>
      <c r="D3" s="84"/>
      <c r="E3" s="84"/>
      <c r="F3" s="84"/>
      <c r="G3" s="84"/>
      <c r="H3" s="84"/>
      <c r="I3" s="84"/>
    </row>
    <row r="4" spans="1:10" s="93" customFormat="1" ht="19.95" customHeight="1" x14ac:dyDescent="0.2">
      <c r="A4" s="84"/>
      <c r="B4" s="84"/>
      <c r="C4" s="84"/>
      <c r="D4" s="84"/>
      <c r="E4" s="84"/>
      <c r="F4" s="84"/>
      <c r="G4" s="84"/>
      <c r="H4" s="84"/>
      <c r="I4" s="84"/>
    </row>
    <row r="5" spans="1:10" s="93" customFormat="1" ht="30" customHeight="1" x14ac:dyDescent="0.2">
      <c r="A5" s="84"/>
      <c r="B5" s="84"/>
      <c r="C5" s="84"/>
      <c r="D5" s="84" t="s">
        <v>1417</v>
      </c>
      <c r="E5" s="1187" t="str">
        <f>データ入力シート!D20&amp;""</f>
        <v/>
      </c>
      <c r="F5" s="1050"/>
      <c r="G5" s="1050"/>
      <c r="H5" s="1050"/>
      <c r="I5" s="1050"/>
      <c r="J5" s="1050"/>
    </row>
    <row r="6" spans="1:10" s="93" customFormat="1" ht="30" customHeight="1" x14ac:dyDescent="0.2">
      <c r="A6" s="84"/>
      <c r="B6" s="84"/>
      <c r="C6" s="84"/>
      <c r="D6" s="84"/>
      <c r="E6" s="1187" t="str">
        <f>データ入力シート!D21&amp;""</f>
        <v/>
      </c>
      <c r="F6" s="1050"/>
      <c r="G6" s="1050"/>
      <c r="H6" s="1050"/>
      <c r="I6" s="1050"/>
      <c r="J6" s="1050"/>
    </row>
    <row r="7" spans="1:10" s="93" customFormat="1" ht="30" customHeight="1" x14ac:dyDescent="0.2">
      <c r="A7" s="84"/>
      <c r="B7" s="84"/>
      <c r="C7" s="84"/>
      <c r="D7" s="84" t="s">
        <v>1418</v>
      </c>
      <c r="E7" s="1213" t="str">
        <f>データ入力シート!F6&amp;""</f>
        <v/>
      </c>
      <c r="F7" s="1217"/>
      <c r="G7" s="1218" t="str">
        <f>データ入力シート!N6&amp;""</f>
        <v/>
      </c>
      <c r="H7" s="1219"/>
      <c r="I7" s="549" t="s">
        <v>1050</v>
      </c>
    </row>
    <row r="8" spans="1:10" s="93" customFormat="1" ht="19.95" customHeight="1" x14ac:dyDescent="0.2">
      <c r="A8" s="84"/>
      <c r="B8" s="84"/>
      <c r="C8" s="84"/>
      <c r="D8" s="84"/>
      <c r="E8" s="84"/>
      <c r="F8" s="84"/>
      <c r="G8" s="84"/>
      <c r="H8" s="84"/>
      <c r="I8" s="84"/>
    </row>
    <row r="9" spans="1:10" s="93" customFormat="1" ht="19.95" customHeight="1" x14ac:dyDescent="0.2">
      <c r="A9" s="84"/>
      <c r="B9" s="84"/>
      <c r="C9" s="84"/>
      <c r="D9" s="84"/>
      <c r="E9" s="84"/>
      <c r="F9" s="84"/>
      <c r="G9" s="84"/>
      <c r="H9" s="84"/>
      <c r="I9" s="84"/>
    </row>
    <row r="10" spans="1:10" s="93" customFormat="1" ht="19.95" customHeight="1" x14ac:dyDescent="0.2">
      <c r="A10" s="586" t="s">
        <v>1428</v>
      </c>
      <c r="B10" s="1045"/>
      <c r="C10" s="1045"/>
      <c r="D10" s="1045"/>
      <c r="E10" s="1045"/>
      <c r="F10" s="1045"/>
      <c r="G10" s="1045"/>
      <c r="H10" s="1045"/>
      <c r="I10" s="1045"/>
    </row>
    <row r="11" spans="1:10" s="93" customFormat="1" ht="12" customHeight="1" x14ac:dyDescent="0.2">
      <c r="A11" s="84"/>
      <c r="B11" s="84"/>
      <c r="C11" s="84"/>
      <c r="D11" s="84"/>
      <c r="E11" s="84"/>
      <c r="F11" s="84"/>
      <c r="G11" s="84"/>
      <c r="H11" s="84"/>
      <c r="I11" s="84"/>
    </row>
    <row r="12" spans="1:10" s="93" customFormat="1" ht="9.6" customHeight="1" x14ac:dyDescent="0.2">
      <c r="A12" s="84"/>
      <c r="B12" s="84"/>
      <c r="C12" s="84"/>
      <c r="D12" s="84"/>
      <c r="E12" s="84"/>
      <c r="F12" s="84"/>
      <c r="G12" s="84"/>
      <c r="H12" s="84"/>
      <c r="I12" s="84"/>
    </row>
    <row r="13" spans="1:10" s="93" customFormat="1" ht="22.2" customHeight="1" x14ac:dyDescent="0.2">
      <c r="A13" s="1215" t="s">
        <v>1427</v>
      </c>
      <c r="B13" s="582"/>
      <c r="C13" s="582"/>
      <c r="D13" s="582"/>
      <c r="E13" s="582"/>
      <c r="F13" s="582"/>
      <c r="G13" s="582"/>
      <c r="H13" s="582"/>
      <c r="I13" s="582"/>
      <c r="J13" s="582"/>
    </row>
    <row r="14" spans="1:10" s="93" customFormat="1" ht="22.2" customHeight="1" x14ac:dyDescent="0.2">
      <c r="A14" s="1215" t="s">
        <v>1421</v>
      </c>
      <c r="B14" s="582"/>
      <c r="C14" s="582"/>
      <c r="D14" s="582"/>
      <c r="E14" s="582"/>
      <c r="F14" s="582"/>
      <c r="G14" s="582"/>
      <c r="H14" s="582"/>
      <c r="I14" s="582"/>
      <c r="J14" s="582"/>
    </row>
    <row r="15" spans="1:10" s="93" customFormat="1" ht="22.2" customHeight="1" x14ac:dyDescent="0.2">
      <c r="A15" s="1213" t="s">
        <v>1419</v>
      </c>
      <c r="B15" s="1214"/>
      <c r="C15" s="1214"/>
      <c r="D15" s="1214"/>
      <c r="E15" s="1214"/>
      <c r="F15" s="1214"/>
      <c r="G15" s="1214"/>
      <c r="H15" s="1214"/>
      <c r="I15" s="1214"/>
      <c r="J15" s="1214"/>
    </row>
    <row r="16" spans="1:10" ht="10.199999999999999" customHeight="1" x14ac:dyDescent="0.2">
      <c r="A16" s="82"/>
      <c r="B16" s="82"/>
      <c r="C16" s="82"/>
      <c r="D16" s="82"/>
      <c r="E16" s="82"/>
      <c r="F16" s="82"/>
      <c r="G16" s="82"/>
      <c r="H16" s="82"/>
      <c r="I16" s="82"/>
    </row>
    <row r="17" spans="1:10" ht="10.199999999999999" customHeight="1" x14ac:dyDescent="0.2">
      <c r="A17" s="82"/>
      <c r="B17" s="82"/>
      <c r="C17" s="82"/>
      <c r="D17" s="82"/>
      <c r="E17" s="82"/>
      <c r="F17" s="82"/>
      <c r="G17" s="82"/>
      <c r="H17" s="82"/>
      <c r="I17" s="82"/>
    </row>
    <row r="18" spans="1:10" ht="10.199999999999999" customHeight="1" x14ac:dyDescent="0.2">
      <c r="A18" s="82"/>
      <c r="B18" s="82"/>
      <c r="C18" s="82"/>
      <c r="D18" s="82"/>
      <c r="E18" s="82"/>
      <c r="F18" s="82"/>
      <c r="G18" s="82"/>
      <c r="H18" s="82"/>
      <c r="I18" s="82"/>
    </row>
    <row r="19" spans="1:10" ht="10.199999999999999" customHeight="1" x14ac:dyDescent="0.2">
      <c r="A19" s="82"/>
      <c r="B19" s="82"/>
      <c r="C19" s="82"/>
      <c r="D19" s="82"/>
      <c r="E19" s="82"/>
      <c r="F19" s="82"/>
      <c r="G19" s="82"/>
      <c r="H19" s="82"/>
      <c r="I19" s="82"/>
    </row>
    <row r="20" spans="1:10" ht="34.950000000000003" customHeight="1" x14ac:dyDescent="0.2">
      <c r="A20" s="1216" t="s">
        <v>1429</v>
      </c>
      <c r="B20" s="1123"/>
      <c r="C20" s="1123"/>
      <c r="D20" s="1123"/>
      <c r="E20" s="1123"/>
      <c r="F20" s="1123"/>
      <c r="G20" s="1123"/>
      <c r="H20" s="1123"/>
      <c r="I20" s="1123"/>
      <c r="J20" s="1123"/>
    </row>
    <row r="21" spans="1:10" ht="19.95" customHeight="1" x14ac:dyDescent="0.2"/>
    <row r="22" spans="1:10" ht="19.95" customHeight="1" x14ac:dyDescent="0.2"/>
    <row r="23" spans="1:10" ht="19.95" customHeight="1" x14ac:dyDescent="0.2"/>
    <row r="24" spans="1:10" ht="19.95" customHeight="1" x14ac:dyDescent="0.2"/>
    <row r="25" spans="1:10" ht="19.95" customHeight="1" x14ac:dyDescent="0.2"/>
    <row r="26" spans="1:10" ht="19.95" customHeight="1" x14ac:dyDescent="0.2"/>
  </sheetData>
  <sheetProtection algorithmName="SHA-512" hashValue="mvrxXG73nA6MmNwheEb/famK9iNUvW7bkkra5whJT5rq4RJhAfyohraUor3xEyhcPsHOw0XqgoI/jNfhhfPRZg==" saltValue="Zwwp1CPuW/MhtJXcVphZFw==" spinCount="100000" sheet="1" objects="1" scenarios="1"/>
  <mergeCells count="10">
    <mergeCell ref="A13:J13"/>
    <mergeCell ref="A14:J14"/>
    <mergeCell ref="A15:J15"/>
    <mergeCell ref="A20:J20"/>
    <mergeCell ref="A1:J1"/>
    <mergeCell ref="E5:J5"/>
    <mergeCell ref="E6:J6"/>
    <mergeCell ref="E7:F7"/>
    <mergeCell ref="G7:H7"/>
    <mergeCell ref="A10:I10"/>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zoomScaleNormal="100" zoomScaleSheetLayoutView="100" workbookViewId="0">
      <selection activeCell="M12" sqref="M12:Q12"/>
    </sheetView>
  </sheetViews>
  <sheetFormatPr defaultRowHeight="13.2" x14ac:dyDescent="0.2"/>
  <cols>
    <col min="1" max="1" width="2.44140625" customWidth="1"/>
    <col min="2" max="23" width="3.77734375" customWidth="1"/>
    <col min="24" max="24" width="2.6640625" customWidth="1"/>
  </cols>
  <sheetData>
    <row r="1" spans="1:24" ht="19.95" customHeight="1" x14ac:dyDescent="0.2">
      <c r="A1" s="341"/>
      <c r="B1" s="341"/>
      <c r="C1" s="341"/>
      <c r="D1" s="341"/>
      <c r="E1" s="341"/>
      <c r="F1" s="341"/>
      <c r="G1" s="341"/>
      <c r="H1" s="341"/>
      <c r="I1" s="341"/>
      <c r="J1" s="341"/>
      <c r="K1" s="341"/>
      <c r="L1" s="341"/>
      <c r="M1" s="341"/>
      <c r="N1" s="341"/>
      <c r="O1" s="341"/>
      <c r="P1" s="342"/>
      <c r="Q1" s="343"/>
      <c r="R1" s="341" t="s">
        <v>1113</v>
      </c>
      <c r="S1" s="341"/>
      <c r="T1" s="342"/>
      <c r="U1" s="344"/>
      <c r="V1" s="344"/>
      <c r="W1" s="344"/>
      <c r="X1" s="341"/>
    </row>
    <row r="2" spans="1:24" ht="27" customHeight="1" x14ac:dyDescent="0.2">
      <c r="A2" s="341"/>
      <c r="B2" s="341"/>
      <c r="C2" s="341"/>
      <c r="D2" s="341"/>
      <c r="E2" s="341"/>
      <c r="F2" s="341"/>
      <c r="G2" s="341"/>
      <c r="H2" s="341"/>
      <c r="I2" s="341"/>
      <c r="J2" s="341"/>
      <c r="K2" s="341"/>
      <c r="L2" s="341"/>
      <c r="M2" s="341"/>
      <c r="N2" s="341"/>
      <c r="O2" s="341"/>
      <c r="P2" s="343"/>
      <c r="Q2" s="343"/>
      <c r="R2" s="343"/>
      <c r="S2" s="341"/>
      <c r="T2" s="344"/>
      <c r="U2" s="344"/>
      <c r="V2" s="344"/>
      <c r="W2" s="344"/>
      <c r="X2" s="341"/>
    </row>
    <row r="3" spans="1:24" ht="40.200000000000003" customHeight="1" x14ac:dyDescent="0.2">
      <c r="A3" s="341"/>
      <c r="B3" s="341"/>
      <c r="C3" s="341"/>
      <c r="D3" s="341"/>
      <c r="E3" s="341"/>
      <c r="F3" s="341"/>
      <c r="G3" s="341"/>
      <c r="H3" s="341"/>
      <c r="I3" s="1231" t="s">
        <v>1266</v>
      </c>
      <c r="J3" s="1231"/>
      <c r="K3" s="1231"/>
      <c r="L3" s="1231"/>
      <c r="M3" s="1231"/>
      <c r="N3" s="1231"/>
      <c r="O3" s="1231"/>
      <c r="P3" s="1231"/>
      <c r="Q3" s="1231"/>
      <c r="R3" s="343"/>
      <c r="S3" s="341"/>
      <c r="T3" s="344"/>
      <c r="U3" s="344"/>
      <c r="V3" s="344"/>
      <c r="W3" s="344"/>
      <c r="X3" s="341"/>
    </row>
    <row r="4" spans="1:24" ht="19.95" customHeight="1" x14ac:dyDescent="0.2">
      <c r="A4" s="341"/>
      <c r="B4" s="341"/>
      <c r="C4" s="341"/>
      <c r="D4" s="341"/>
      <c r="E4" s="341"/>
      <c r="F4" s="341"/>
      <c r="G4" s="341"/>
      <c r="H4" s="341"/>
      <c r="I4" s="341"/>
      <c r="J4" s="341"/>
      <c r="K4" s="341"/>
      <c r="L4" s="341"/>
      <c r="M4" s="341"/>
      <c r="N4" s="343"/>
      <c r="O4" s="343"/>
      <c r="P4" s="343"/>
      <c r="Q4" s="341"/>
      <c r="R4" s="345"/>
      <c r="S4" s="345"/>
      <c r="T4" s="345"/>
      <c r="U4" s="345"/>
      <c r="V4" s="341"/>
      <c r="W4" s="341"/>
      <c r="X4" s="341"/>
    </row>
    <row r="5" spans="1:24" ht="19.95" customHeight="1" x14ac:dyDescent="0.2">
      <c r="A5" s="341"/>
      <c r="B5" s="341"/>
      <c r="C5" s="341"/>
      <c r="D5" s="341"/>
      <c r="E5" s="341"/>
      <c r="F5" s="341"/>
      <c r="G5" s="341"/>
      <c r="H5" s="341"/>
      <c r="I5" s="341"/>
      <c r="J5" s="341"/>
      <c r="K5" s="341"/>
      <c r="L5" s="341"/>
      <c r="M5" s="341"/>
      <c r="N5" s="341"/>
      <c r="O5" s="341"/>
      <c r="P5" s="341"/>
      <c r="Q5" s="341"/>
      <c r="R5" s="341"/>
      <c r="S5" s="341"/>
      <c r="T5" s="341"/>
      <c r="U5" s="341"/>
      <c r="V5" s="341"/>
      <c r="W5" s="341"/>
      <c r="X5" s="341"/>
    </row>
    <row r="6" spans="1:24" ht="19.95" customHeight="1" x14ac:dyDescent="0.2">
      <c r="A6" s="341"/>
      <c r="B6" s="341"/>
      <c r="C6" s="341"/>
      <c r="D6" s="1232" t="s">
        <v>1267</v>
      </c>
      <c r="E6" s="1232"/>
      <c r="F6" s="1232"/>
      <c r="G6" s="1233" t="str">
        <f>データ入力シート!D12&amp;""</f>
        <v/>
      </c>
      <c r="H6" s="1233"/>
      <c r="I6" s="1233"/>
      <c r="J6" s="1233"/>
      <c r="K6" s="1233"/>
      <c r="L6" s="1233"/>
      <c r="M6" s="1233"/>
      <c r="N6" s="1233"/>
      <c r="O6" s="1233"/>
      <c r="P6" s="1233"/>
      <c r="Q6" s="1233"/>
      <c r="R6" s="1233"/>
      <c r="S6" s="1233"/>
      <c r="T6" s="1233"/>
      <c r="U6" s="1233"/>
      <c r="V6" s="1233"/>
      <c r="W6" s="1233"/>
      <c r="X6" s="341"/>
    </row>
    <row r="7" spans="1:24" ht="19.95" customHeight="1" x14ac:dyDescent="0.2">
      <c r="A7" s="341"/>
      <c r="B7" s="341"/>
      <c r="C7" s="341"/>
      <c r="D7" s="341"/>
      <c r="E7" s="341"/>
      <c r="F7" s="346"/>
      <c r="G7" s="341"/>
      <c r="H7" s="341"/>
      <c r="I7" s="341"/>
      <c r="J7" s="341"/>
      <c r="K7" s="341"/>
      <c r="L7" s="341"/>
      <c r="M7" s="341"/>
      <c r="N7" s="341"/>
      <c r="O7" s="341"/>
      <c r="P7" s="341"/>
      <c r="Q7" s="341"/>
      <c r="R7" s="341"/>
      <c r="S7" s="341"/>
      <c r="T7" s="341"/>
      <c r="U7" s="341"/>
      <c r="V7" s="341"/>
      <c r="W7" s="341"/>
      <c r="X7" s="341"/>
    </row>
    <row r="8" spans="1:24" ht="19.95" customHeight="1" x14ac:dyDescent="0.2">
      <c r="A8" s="341"/>
      <c r="B8" s="341"/>
      <c r="C8" s="341"/>
      <c r="D8" s="1232" t="s">
        <v>1268</v>
      </c>
      <c r="E8" s="1232"/>
      <c r="F8" s="1232"/>
      <c r="G8" s="1235" t="str">
        <f>データ入力シート!D20&amp;""</f>
        <v/>
      </c>
      <c r="H8" s="1236"/>
      <c r="I8" s="1236"/>
      <c r="J8" s="1236"/>
      <c r="K8" s="1236"/>
      <c r="L8" s="1236"/>
      <c r="M8" s="1236"/>
      <c r="N8" s="1236"/>
      <c r="O8" s="1236"/>
      <c r="P8" s="1236"/>
      <c r="Q8" s="1236"/>
      <c r="R8" s="1236"/>
      <c r="S8" s="1236"/>
      <c r="T8" s="1236"/>
      <c r="U8" s="1236"/>
      <c r="V8" s="348"/>
      <c r="W8" s="348"/>
      <c r="X8" s="348"/>
    </row>
    <row r="9" spans="1:24" ht="19.95" customHeight="1" x14ac:dyDescent="0.2">
      <c r="A9" s="341"/>
      <c r="B9" s="341"/>
      <c r="C9" s="341"/>
      <c r="D9" s="349"/>
      <c r="E9" s="349"/>
      <c r="F9" s="349"/>
      <c r="G9" s="1233" t="str">
        <f>データ入力シート!D21&amp;""</f>
        <v/>
      </c>
      <c r="H9" s="1233"/>
      <c r="I9" s="1233"/>
      <c r="J9" s="1233"/>
      <c r="K9" s="1233"/>
      <c r="L9" s="1233"/>
      <c r="M9" s="1233"/>
      <c r="N9" s="1233"/>
      <c r="O9" s="1233"/>
      <c r="P9" s="1233"/>
      <c r="Q9" s="1233"/>
      <c r="R9" s="1233"/>
      <c r="S9" s="1233"/>
      <c r="T9" s="1233"/>
      <c r="U9" s="1233"/>
      <c r="V9" s="348"/>
      <c r="W9" s="348"/>
      <c r="X9" s="348"/>
    </row>
    <row r="10" spans="1:24" ht="15" customHeight="1" x14ac:dyDescent="0.2">
      <c r="A10" s="341"/>
      <c r="B10" s="341"/>
      <c r="C10" s="341"/>
      <c r="D10" s="341"/>
      <c r="E10" s="341"/>
      <c r="F10" s="341"/>
      <c r="G10" s="1234" t="str">
        <f>IF(ISBLANK('[2]データ（入力してください）'!D17),"",'[2]データ（入力してください）'!D17)</f>
        <v/>
      </c>
      <c r="H10" s="1234"/>
      <c r="I10" s="1234"/>
      <c r="J10" s="1234"/>
      <c r="K10" s="1234"/>
      <c r="L10" s="1234"/>
      <c r="M10" s="1234"/>
      <c r="N10" s="1234"/>
      <c r="O10" s="1234"/>
      <c r="P10" s="1234"/>
      <c r="Q10" s="1234"/>
      <c r="R10" s="1234"/>
      <c r="S10" s="1234"/>
      <c r="T10" s="1234"/>
      <c r="U10" s="1234"/>
      <c r="V10" s="341"/>
      <c r="W10" s="341"/>
      <c r="X10" s="341"/>
    </row>
    <row r="11" spans="1:24" ht="19.95" customHeight="1" x14ac:dyDescent="0.2">
      <c r="A11" s="341"/>
      <c r="B11" s="341"/>
      <c r="C11" s="341"/>
      <c r="D11" s="341"/>
      <c r="E11" s="341"/>
      <c r="F11" s="341"/>
      <c r="G11" s="349"/>
      <c r="H11" s="349"/>
      <c r="I11" s="349"/>
      <c r="J11" s="349"/>
      <c r="K11" s="349"/>
      <c r="L11" s="349"/>
      <c r="M11" s="349"/>
      <c r="N11" s="349"/>
      <c r="O11" s="349"/>
      <c r="P11" s="349"/>
      <c r="Q11" s="349"/>
      <c r="R11" s="349"/>
      <c r="S11" s="349"/>
      <c r="T11" s="349"/>
      <c r="U11" s="349"/>
      <c r="V11" s="341"/>
      <c r="W11" s="341"/>
      <c r="X11" s="341"/>
    </row>
    <row r="12" spans="1:24" ht="33.6" customHeight="1" x14ac:dyDescent="0.2">
      <c r="A12" s="341"/>
      <c r="B12" s="341"/>
      <c r="C12" s="341"/>
      <c r="D12" s="341"/>
      <c r="E12" s="341"/>
      <c r="F12" s="341"/>
      <c r="G12" s="341"/>
      <c r="H12" s="341"/>
      <c r="I12" s="341"/>
      <c r="J12" s="347" t="s">
        <v>3</v>
      </c>
      <c r="K12" s="347"/>
      <c r="L12" s="347"/>
      <c r="M12" s="1239" t="str">
        <f>データ入力シート!F6&amp;""</f>
        <v/>
      </c>
      <c r="N12" s="1239"/>
      <c r="O12" s="1239"/>
      <c r="P12" s="1239"/>
      <c r="Q12" s="1239"/>
      <c r="R12" s="1240" t="str">
        <f>データ入力シート!N6&amp;""</f>
        <v/>
      </c>
      <c r="S12" s="1240"/>
      <c r="T12" s="1240"/>
      <c r="U12" s="1240"/>
      <c r="V12" s="1240"/>
      <c r="W12" s="350"/>
      <c r="X12" s="341"/>
    </row>
    <row r="13" spans="1:24" ht="19.95" customHeight="1" x14ac:dyDescent="0.2">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row>
    <row r="14" spans="1:24" ht="19.95" customHeight="1" x14ac:dyDescent="0.2">
      <c r="A14" s="341"/>
      <c r="B14" s="341"/>
      <c r="C14" s="341"/>
      <c r="D14" s="341"/>
      <c r="E14" s="341"/>
      <c r="F14" s="341"/>
      <c r="G14" s="341"/>
      <c r="H14" s="341"/>
      <c r="I14" s="341"/>
      <c r="J14" s="341"/>
      <c r="K14" s="341"/>
      <c r="L14" s="341"/>
      <c r="M14" s="341"/>
      <c r="N14" s="1226" t="str">
        <f>IF(ISBLANK(データ入力シート!D10),"",TEXT(データ入力シート!D10,"yyyy年(gggee年)m月d日"))</f>
        <v/>
      </c>
      <c r="O14" s="1032"/>
      <c r="P14" s="1032"/>
      <c r="Q14" s="1032"/>
      <c r="R14" s="1032"/>
      <c r="S14" s="1032"/>
      <c r="T14" s="1032"/>
      <c r="U14" s="1032"/>
      <c r="V14" s="1032"/>
      <c r="W14" s="356" t="s">
        <v>22</v>
      </c>
      <c r="X14" s="341"/>
    </row>
    <row r="15" spans="1:24" ht="19.95" customHeight="1" x14ac:dyDescent="0.2">
      <c r="A15" s="341"/>
      <c r="B15" s="341"/>
      <c r="C15" s="341"/>
      <c r="D15" s="341"/>
      <c r="E15" s="346"/>
      <c r="F15" s="341"/>
      <c r="G15" s="341"/>
      <c r="H15" s="341"/>
      <c r="I15" s="341"/>
      <c r="J15" s="341"/>
      <c r="K15" s="341"/>
      <c r="L15" s="341"/>
      <c r="M15" s="341"/>
      <c r="N15" s="341"/>
      <c r="O15" s="341"/>
      <c r="P15" s="341"/>
      <c r="Q15" s="341"/>
      <c r="R15" s="341"/>
      <c r="S15" s="341"/>
      <c r="T15" s="341"/>
      <c r="U15" s="341"/>
      <c r="V15" s="341"/>
      <c r="W15" s="341"/>
      <c r="X15" s="341"/>
    </row>
    <row r="16" spans="1:24" ht="19.95" customHeight="1" x14ac:dyDescent="0.2">
      <c r="A16" s="341"/>
      <c r="B16" s="342"/>
      <c r="C16" s="356" t="s">
        <v>1269</v>
      </c>
      <c r="D16" s="341"/>
      <c r="E16" s="341"/>
      <c r="F16" s="341"/>
      <c r="G16" s="341"/>
      <c r="H16" s="341"/>
      <c r="I16" s="341"/>
      <c r="J16" s="341"/>
      <c r="K16" s="341"/>
      <c r="L16" s="341"/>
      <c r="M16" s="341"/>
      <c r="N16" s="341"/>
      <c r="O16" s="341"/>
      <c r="P16" s="341"/>
      <c r="Q16" s="341"/>
      <c r="R16" s="341"/>
      <c r="S16" s="341"/>
      <c r="T16" s="341"/>
      <c r="U16" s="341"/>
      <c r="V16" s="341"/>
      <c r="W16" s="341"/>
      <c r="X16" s="341"/>
    </row>
    <row r="17" spans="1:24" ht="19.95" customHeight="1" x14ac:dyDescent="0.2">
      <c r="A17" s="341"/>
      <c r="B17" s="342"/>
      <c r="C17" s="341"/>
      <c r="D17" s="346"/>
      <c r="E17" s="1220"/>
      <c r="F17" s="1220"/>
      <c r="G17" s="1220"/>
      <c r="H17" s="1220"/>
      <c r="I17" s="1220"/>
      <c r="J17" s="1220"/>
      <c r="K17" s="1220"/>
      <c r="L17" s="1220"/>
      <c r="M17" s="1220"/>
      <c r="N17" s="1220"/>
      <c r="O17" s="1220"/>
      <c r="P17" s="1220"/>
      <c r="Q17" s="1220"/>
      <c r="R17" s="1220"/>
      <c r="S17" s="1220"/>
      <c r="T17" s="1220"/>
      <c r="U17" s="341"/>
      <c r="V17" s="341"/>
      <c r="W17" s="341"/>
      <c r="X17" s="341"/>
    </row>
    <row r="18" spans="1:24" ht="19.95" customHeight="1" x14ac:dyDescent="0.2">
      <c r="A18" s="341"/>
      <c r="B18" s="342"/>
      <c r="C18" s="341"/>
      <c r="D18" s="346"/>
      <c r="E18" s="1220"/>
      <c r="F18" s="1220"/>
      <c r="G18" s="1220"/>
      <c r="H18" s="1220"/>
      <c r="I18" s="1220"/>
      <c r="J18" s="1220"/>
      <c r="K18" s="1220"/>
      <c r="L18" s="1220"/>
      <c r="M18" s="1220"/>
      <c r="N18" s="1220"/>
      <c r="O18" s="1220"/>
      <c r="P18" s="1220"/>
      <c r="Q18" s="1220"/>
      <c r="R18" s="1220"/>
      <c r="S18" s="1220"/>
      <c r="T18" s="1220"/>
      <c r="U18" s="1220"/>
      <c r="V18" s="1220"/>
      <c r="W18" s="1220"/>
      <c r="X18" s="341"/>
    </row>
    <row r="19" spans="1:24" ht="19.95" customHeight="1" x14ac:dyDescent="0.2">
      <c r="A19" s="341"/>
      <c r="B19" s="342"/>
      <c r="C19" s="349"/>
      <c r="D19" s="341"/>
      <c r="E19" s="341"/>
      <c r="F19" s="341"/>
      <c r="G19" s="341"/>
      <c r="H19" s="351"/>
      <c r="I19" s="351"/>
      <c r="J19" s="351"/>
      <c r="K19" s="351"/>
      <c r="L19" s="351"/>
      <c r="M19" s="351"/>
      <c r="N19" s="351"/>
      <c r="O19" s="351"/>
      <c r="P19" s="341"/>
      <c r="Q19" s="341"/>
      <c r="R19" s="341"/>
      <c r="S19" s="341"/>
      <c r="T19" s="341"/>
      <c r="U19" s="341"/>
      <c r="V19" s="341"/>
      <c r="W19" s="341"/>
      <c r="X19" s="341"/>
    </row>
    <row r="20" spans="1:24" ht="19.95" customHeight="1" x14ac:dyDescent="0.2">
      <c r="A20" s="341"/>
      <c r="B20" s="342"/>
      <c r="C20" s="342"/>
      <c r="D20" s="342"/>
      <c r="E20" s="342"/>
      <c r="F20" s="342"/>
      <c r="G20" s="342"/>
      <c r="H20" s="341"/>
      <c r="I20" s="341"/>
      <c r="J20" s="341"/>
      <c r="K20" s="341"/>
      <c r="L20" s="341"/>
      <c r="M20" s="341"/>
      <c r="N20" s="341"/>
      <c r="O20" s="341"/>
      <c r="P20" s="341"/>
      <c r="Q20" s="341"/>
      <c r="R20" s="341"/>
      <c r="S20" s="341"/>
      <c r="T20" s="341"/>
      <c r="U20" s="341"/>
      <c r="V20" s="341"/>
      <c r="W20" s="341"/>
      <c r="X20" s="341"/>
    </row>
    <row r="21" spans="1:24" ht="19.95" customHeight="1" x14ac:dyDescent="0.2">
      <c r="A21" s="341"/>
      <c r="B21" s="349"/>
      <c r="C21" s="341"/>
      <c r="D21" s="341"/>
      <c r="E21" s="341"/>
      <c r="F21" s="341"/>
      <c r="G21" s="341"/>
      <c r="H21" s="341"/>
      <c r="I21" s="341"/>
      <c r="J21" s="341"/>
      <c r="K21" s="341"/>
      <c r="L21" s="341"/>
      <c r="M21" s="341"/>
      <c r="N21" s="341"/>
      <c r="O21" s="341"/>
      <c r="P21" s="341"/>
      <c r="Q21" s="341"/>
      <c r="R21" s="341"/>
      <c r="S21" s="341"/>
      <c r="T21" s="341"/>
      <c r="U21" s="341"/>
      <c r="V21" s="341"/>
      <c r="W21" s="341"/>
      <c r="X21" s="341"/>
    </row>
    <row r="22" spans="1:24" ht="19.95" customHeight="1" x14ac:dyDescent="0.2">
      <c r="A22" s="341"/>
      <c r="B22" s="341"/>
      <c r="C22" s="341"/>
      <c r="D22" s="352"/>
      <c r="E22" s="352"/>
      <c r="F22" s="352"/>
      <c r="G22" s="352"/>
      <c r="H22" s="352"/>
      <c r="I22" s="352"/>
      <c r="J22" s="352"/>
      <c r="K22" s="352"/>
      <c r="L22" s="341"/>
      <c r="M22" s="341"/>
      <c r="N22" s="341"/>
      <c r="O22" s="341"/>
      <c r="P22" s="341"/>
      <c r="Q22" s="341"/>
      <c r="R22" s="341"/>
      <c r="S22" s="341"/>
      <c r="T22" s="341"/>
      <c r="U22" s="341"/>
      <c r="V22" s="341"/>
      <c r="W22" s="341"/>
      <c r="X22" s="341"/>
    </row>
    <row r="23" spans="1:24" ht="19.95" customHeight="1" x14ac:dyDescent="0.2">
      <c r="A23" s="341"/>
      <c r="B23" s="341"/>
      <c r="C23" s="342"/>
      <c r="D23" s="1225"/>
      <c r="E23" s="1187"/>
      <c r="F23" s="348" t="s">
        <v>29</v>
      </c>
      <c r="G23" s="355"/>
      <c r="H23" s="348" t="s">
        <v>31</v>
      </c>
      <c r="I23" s="347"/>
      <c r="J23" s="348" t="s">
        <v>32</v>
      </c>
      <c r="K23" s="353"/>
      <c r="L23" s="353"/>
      <c r="M23" s="341"/>
      <c r="N23" s="341"/>
      <c r="O23" s="341"/>
      <c r="P23" s="341"/>
      <c r="Q23" s="341"/>
      <c r="R23" s="341"/>
      <c r="S23" s="341"/>
      <c r="T23" s="341"/>
      <c r="U23" s="341"/>
      <c r="V23" s="341"/>
      <c r="W23" s="341"/>
      <c r="X23" s="341"/>
    </row>
    <row r="24" spans="1:24" ht="19.95" customHeight="1" x14ac:dyDescent="0.2">
      <c r="A24" s="341"/>
      <c r="B24" s="341"/>
      <c r="C24" s="342"/>
      <c r="D24" s="342"/>
      <c r="E24" s="342"/>
      <c r="F24" s="342"/>
      <c r="G24" s="342"/>
      <c r="H24" s="342"/>
      <c r="I24" s="342"/>
      <c r="J24" s="342"/>
      <c r="K24" s="342"/>
      <c r="L24" s="341"/>
      <c r="M24" s="341"/>
      <c r="N24" s="341"/>
      <c r="O24" s="341"/>
      <c r="P24" s="341"/>
      <c r="Q24" s="341"/>
      <c r="R24" s="341"/>
      <c r="S24" s="341"/>
      <c r="T24" s="341"/>
      <c r="U24" s="341"/>
      <c r="V24" s="341"/>
      <c r="W24" s="341"/>
      <c r="X24" s="341"/>
    </row>
    <row r="25" spans="1:24" ht="28.95" customHeight="1" x14ac:dyDescent="0.2">
      <c r="A25" s="341"/>
      <c r="B25" s="341"/>
      <c r="C25" s="341"/>
      <c r="D25" s="341"/>
      <c r="E25" s="341"/>
      <c r="F25" s="341"/>
      <c r="G25" s="341"/>
      <c r="H25" s="341"/>
      <c r="I25" s="341"/>
      <c r="J25" s="342"/>
      <c r="K25" s="343"/>
      <c r="L25" s="347" t="s">
        <v>1270</v>
      </c>
      <c r="M25" s="347"/>
      <c r="N25" s="347"/>
      <c r="O25" s="1221" t="str">
        <f>データ入力シート!F6&amp;""</f>
        <v/>
      </c>
      <c r="P25" s="1222"/>
      <c r="Q25" s="1222"/>
      <c r="R25" s="1222"/>
      <c r="S25" s="1237" t="str">
        <f>データ入力シート!N6&amp;""</f>
        <v/>
      </c>
      <c r="T25" s="1238"/>
      <c r="U25" s="1238"/>
      <c r="V25" s="1238"/>
      <c r="W25" s="358" t="s">
        <v>1</v>
      </c>
      <c r="X25" s="341"/>
    </row>
    <row r="26" spans="1:24" x14ac:dyDescent="0.2">
      <c r="A26" s="341"/>
      <c r="B26" s="341"/>
      <c r="C26" s="341"/>
      <c r="D26" s="341"/>
      <c r="E26" s="341"/>
      <c r="F26" s="341"/>
      <c r="G26" s="341"/>
      <c r="H26" s="341"/>
      <c r="I26" s="341"/>
      <c r="J26" s="341"/>
      <c r="K26" s="341"/>
      <c r="L26" s="341"/>
      <c r="M26" s="341"/>
      <c r="N26" s="341"/>
      <c r="O26" s="341"/>
      <c r="P26" s="341"/>
      <c r="Q26" s="341"/>
      <c r="R26" s="341"/>
      <c r="S26" s="341"/>
      <c r="T26" s="341"/>
      <c r="U26" s="341"/>
      <c r="V26" s="341"/>
      <c r="W26" s="341"/>
      <c r="X26" s="341"/>
    </row>
    <row r="27" spans="1:24" x14ac:dyDescent="0.2">
      <c r="A27" s="341"/>
      <c r="B27" s="341"/>
      <c r="C27" s="341"/>
      <c r="D27" s="341"/>
      <c r="E27" s="341"/>
      <c r="F27" s="341"/>
      <c r="G27" s="341"/>
      <c r="H27" s="341"/>
      <c r="I27" s="341"/>
      <c r="J27" s="341"/>
      <c r="K27" s="341"/>
      <c r="L27" s="341"/>
      <c r="M27" s="341"/>
      <c r="N27" s="341"/>
      <c r="O27" s="341"/>
      <c r="P27" s="341"/>
      <c r="Q27" s="341"/>
      <c r="R27" s="341"/>
      <c r="S27" s="341"/>
      <c r="T27" s="341"/>
      <c r="U27" s="341"/>
      <c r="V27" s="341"/>
      <c r="W27" s="341"/>
      <c r="X27" s="341"/>
    </row>
    <row r="28" spans="1:24" x14ac:dyDescent="0.2">
      <c r="A28" s="341"/>
      <c r="B28" s="341"/>
      <c r="C28" s="341"/>
      <c r="D28" s="341"/>
      <c r="E28" s="341"/>
      <c r="F28" s="341"/>
      <c r="G28" s="341"/>
      <c r="H28" s="341"/>
      <c r="I28" s="341"/>
      <c r="J28" s="341"/>
      <c r="K28" s="341"/>
      <c r="L28" s="341"/>
      <c r="M28" s="341"/>
      <c r="N28" s="341"/>
      <c r="O28" s="341"/>
      <c r="P28" s="341"/>
      <c r="Q28" s="341"/>
      <c r="R28" s="341"/>
      <c r="S28" s="341"/>
      <c r="T28" s="341"/>
      <c r="U28" s="341"/>
      <c r="V28" s="341"/>
      <c r="W28" s="341"/>
      <c r="X28" s="341"/>
    </row>
    <row r="29" spans="1:24" x14ac:dyDescent="0.2">
      <c r="A29" s="341"/>
      <c r="B29" s="341"/>
      <c r="C29" s="341"/>
      <c r="D29" s="341"/>
      <c r="E29" s="341"/>
      <c r="F29" s="341"/>
      <c r="G29" s="341"/>
      <c r="H29" s="341"/>
      <c r="I29" s="341"/>
      <c r="J29" s="341"/>
      <c r="K29" s="341"/>
      <c r="L29" s="341"/>
      <c r="M29" s="341"/>
      <c r="N29" s="341"/>
      <c r="O29" s="341"/>
      <c r="P29" s="341"/>
      <c r="Q29" s="341"/>
      <c r="R29" s="341"/>
      <c r="S29" s="341"/>
      <c r="T29" s="341"/>
      <c r="U29" s="341"/>
      <c r="V29" s="341"/>
      <c r="W29" s="341"/>
      <c r="X29" s="341"/>
    </row>
    <row r="30" spans="1:24" x14ac:dyDescent="0.2">
      <c r="A30" s="341"/>
      <c r="B30" s="341"/>
      <c r="C30" s="341"/>
      <c r="D30" s="341"/>
      <c r="E30" s="341"/>
      <c r="F30" s="341"/>
      <c r="G30" s="341"/>
      <c r="H30" s="341"/>
      <c r="I30" s="341"/>
      <c r="J30" s="341"/>
      <c r="K30" s="341"/>
      <c r="L30" s="341"/>
      <c r="M30" s="341"/>
      <c r="N30" s="341"/>
      <c r="O30" s="341"/>
      <c r="P30" s="341"/>
      <c r="Q30" s="341"/>
      <c r="R30" s="341"/>
      <c r="S30" s="341"/>
      <c r="T30" s="341"/>
      <c r="U30" s="341"/>
      <c r="V30" s="341"/>
      <c r="W30" s="341"/>
      <c r="X30" s="341"/>
    </row>
    <row r="31" spans="1:24" ht="7.95" customHeight="1" x14ac:dyDescent="0.2">
      <c r="A31" s="341"/>
      <c r="B31" s="341"/>
      <c r="C31" s="341"/>
      <c r="D31" s="341"/>
      <c r="E31" s="341"/>
      <c r="F31" s="341"/>
      <c r="G31" s="341"/>
      <c r="H31" s="341"/>
      <c r="I31" s="341"/>
      <c r="J31" s="341"/>
      <c r="K31" s="341"/>
      <c r="L31" s="341"/>
      <c r="M31" s="341"/>
      <c r="N31" s="341"/>
      <c r="O31" s="341"/>
      <c r="P31" s="341"/>
      <c r="Q31" s="341"/>
      <c r="R31" s="341"/>
      <c r="S31" s="341"/>
      <c r="T31" s="341"/>
      <c r="U31" s="341"/>
      <c r="V31" s="341"/>
      <c r="W31" s="341"/>
      <c r="X31" s="341"/>
    </row>
    <row r="32" spans="1:24" x14ac:dyDescent="0.2">
      <c r="A32" s="341"/>
      <c r="B32" s="341"/>
      <c r="C32" s="341"/>
      <c r="D32" s="341"/>
      <c r="E32" s="341"/>
      <c r="F32" s="341"/>
      <c r="G32" s="341"/>
      <c r="H32" s="341"/>
      <c r="I32" s="341"/>
      <c r="J32" s="341"/>
      <c r="K32" s="341"/>
      <c r="L32" s="341"/>
      <c r="M32" s="341"/>
      <c r="N32" s="341"/>
      <c r="O32" s="341"/>
      <c r="P32" s="341"/>
      <c r="Q32" s="341"/>
      <c r="R32" s="341"/>
      <c r="S32" s="341"/>
      <c r="T32" s="341"/>
      <c r="U32" s="341"/>
      <c r="V32" s="341"/>
      <c r="W32" s="341"/>
      <c r="X32" s="341"/>
    </row>
    <row r="33" spans="1:24" ht="150" customHeight="1" x14ac:dyDescent="0.2">
      <c r="A33" s="354"/>
      <c r="B33" s="354"/>
      <c r="C33" s="354"/>
      <c r="D33" s="354"/>
      <c r="E33" s="354"/>
      <c r="F33" s="354"/>
      <c r="G33" s="354"/>
      <c r="H33" s="354"/>
      <c r="I33" s="354"/>
      <c r="J33" s="354"/>
      <c r="K33" s="354"/>
      <c r="L33" s="354"/>
      <c r="M33" s="354"/>
      <c r="N33" s="354"/>
      <c r="O33" s="354"/>
      <c r="P33" s="354"/>
      <c r="Q33" s="354"/>
      <c r="R33" s="354"/>
      <c r="S33" s="354"/>
      <c r="T33" s="354"/>
      <c r="U33" s="354"/>
      <c r="V33" s="354"/>
      <c r="W33" s="354"/>
      <c r="X33" s="354"/>
    </row>
    <row r="34" spans="1:24" ht="19.95" customHeight="1" x14ac:dyDescent="0.2">
      <c r="A34" s="341"/>
      <c r="B34" s="341"/>
      <c r="C34" s="341"/>
      <c r="D34" s="341"/>
      <c r="E34" s="341"/>
      <c r="F34" s="341"/>
      <c r="G34" s="341"/>
      <c r="H34" s="341"/>
      <c r="I34" s="341"/>
      <c r="J34" s="341"/>
      <c r="K34" s="341"/>
      <c r="L34" s="341"/>
      <c r="M34" s="341"/>
      <c r="N34" s="341"/>
      <c r="O34" s="341"/>
      <c r="P34" s="342"/>
      <c r="Q34" s="343"/>
      <c r="R34" s="341" t="s">
        <v>1114</v>
      </c>
      <c r="S34" s="341"/>
      <c r="T34" s="342"/>
      <c r="U34" s="344"/>
      <c r="V34" s="344"/>
      <c r="W34" s="344"/>
      <c r="X34" s="341"/>
    </row>
    <row r="35" spans="1:24" ht="27" customHeight="1" x14ac:dyDescent="0.2">
      <c r="A35" s="341"/>
      <c r="B35" s="341"/>
      <c r="C35" s="341"/>
      <c r="D35" s="341"/>
      <c r="E35" s="341"/>
      <c r="F35" s="341"/>
      <c r="G35" s="341"/>
      <c r="H35" s="341"/>
      <c r="I35" s="341"/>
      <c r="J35" s="341"/>
      <c r="K35" s="341"/>
      <c r="L35" s="341"/>
      <c r="M35" s="341"/>
      <c r="N35" s="341"/>
      <c r="O35" s="341"/>
      <c r="P35" s="343"/>
      <c r="Q35" s="343"/>
      <c r="R35" s="343"/>
      <c r="S35" s="341"/>
      <c r="T35" s="344"/>
      <c r="U35" s="344"/>
      <c r="V35" s="344"/>
      <c r="W35" s="344"/>
      <c r="X35" s="341"/>
    </row>
    <row r="36" spans="1:24" ht="40.200000000000003" customHeight="1" x14ac:dyDescent="0.2">
      <c r="A36" s="341"/>
      <c r="B36" s="341"/>
      <c r="C36" s="341"/>
      <c r="D36" s="341"/>
      <c r="E36" s="341"/>
      <c r="F36" s="341"/>
      <c r="G36" s="341"/>
      <c r="H36" s="341"/>
      <c r="I36" s="1231" t="s">
        <v>1266</v>
      </c>
      <c r="J36" s="1231"/>
      <c r="K36" s="1231"/>
      <c r="L36" s="1231"/>
      <c r="M36" s="1231"/>
      <c r="N36" s="1231"/>
      <c r="O36" s="1231"/>
      <c r="P36" s="1231"/>
      <c r="Q36" s="1231"/>
      <c r="R36" s="343"/>
      <c r="S36" s="341"/>
      <c r="T36" s="344"/>
      <c r="U36" s="344"/>
      <c r="V36" s="344"/>
      <c r="W36" s="344"/>
      <c r="X36" s="341"/>
    </row>
    <row r="37" spans="1:24" ht="19.95" customHeight="1" x14ac:dyDescent="0.2">
      <c r="A37" s="341"/>
      <c r="B37" s="341"/>
      <c r="C37" s="341"/>
      <c r="D37" s="341"/>
      <c r="E37" s="341"/>
      <c r="F37" s="341"/>
      <c r="G37" s="341"/>
      <c r="H37" s="341"/>
      <c r="I37" s="341"/>
      <c r="J37" s="341"/>
      <c r="K37" s="341"/>
      <c r="L37" s="341"/>
      <c r="M37" s="341"/>
      <c r="N37" s="343"/>
      <c r="O37" s="343"/>
      <c r="P37" s="343"/>
      <c r="Q37" s="341"/>
      <c r="R37" s="345"/>
      <c r="S37" s="345"/>
      <c r="T37" s="345"/>
      <c r="U37" s="345"/>
      <c r="V37" s="341"/>
      <c r="W37" s="341"/>
      <c r="X37" s="341"/>
    </row>
    <row r="38" spans="1:24" ht="19.95" customHeight="1" x14ac:dyDescent="0.2">
      <c r="A38" s="341"/>
      <c r="B38" s="341"/>
      <c r="C38" s="341"/>
      <c r="D38" s="341"/>
      <c r="E38" s="341"/>
      <c r="F38" s="341"/>
      <c r="G38" s="341"/>
      <c r="H38" s="341"/>
      <c r="I38" s="341"/>
      <c r="J38" s="341"/>
      <c r="K38" s="341"/>
      <c r="L38" s="341"/>
      <c r="M38" s="341"/>
      <c r="N38" s="341"/>
      <c r="O38" s="341"/>
      <c r="P38" s="341"/>
      <c r="Q38" s="341"/>
      <c r="R38" s="341"/>
      <c r="S38" s="341"/>
      <c r="T38" s="341"/>
      <c r="U38" s="341"/>
      <c r="V38" s="341"/>
      <c r="W38" s="341"/>
      <c r="X38" s="341"/>
    </row>
    <row r="39" spans="1:24" ht="19.95" customHeight="1" x14ac:dyDescent="0.2">
      <c r="A39" s="341"/>
      <c r="B39" s="341"/>
      <c r="C39" s="341"/>
      <c r="D39" s="1232" t="s">
        <v>1267</v>
      </c>
      <c r="E39" s="1232"/>
      <c r="F39" s="1232"/>
      <c r="G39" s="1233" t="str">
        <f>データ入力シート!D12&amp;""</f>
        <v/>
      </c>
      <c r="H39" s="1233"/>
      <c r="I39" s="1233"/>
      <c r="J39" s="1233"/>
      <c r="K39" s="1233"/>
      <c r="L39" s="1233"/>
      <c r="M39" s="1233"/>
      <c r="N39" s="1233"/>
      <c r="O39" s="1233"/>
      <c r="P39" s="1233"/>
      <c r="Q39" s="1233"/>
      <c r="R39" s="1233"/>
      <c r="S39" s="1233"/>
      <c r="T39" s="1233"/>
      <c r="U39" s="1233"/>
      <c r="V39" s="1233"/>
      <c r="W39" s="1233"/>
      <c r="X39" s="341"/>
    </row>
    <row r="40" spans="1:24" ht="19.95" customHeight="1" x14ac:dyDescent="0.2">
      <c r="A40" s="341"/>
      <c r="B40" s="341"/>
      <c r="C40" s="341"/>
      <c r="D40" s="347"/>
      <c r="E40" s="347"/>
      <c r="F40" s="357"/>
      <c r="G40" s="341"/>
      <c r="H40" s="341"/>
      <c r="I40" s="341"/>
      <c r="J40" s="341"/>
      <c r="K40" s="341"/>
      <c r="L40" s="341"/>
      <c r="M40" s="341"/>
      <c r="N40" s="341"/>
      <c r="O40" s="341"/>
      <c r="P40" s="341"/>
      <c r="Q40" s="341"/>
      <c r="R40" s="341"/>
      <c r="S40" s="341"/>
      <c r="T40" s="341"/>
      <c r="U40" s="341"/>
      <c r="V40" s="341"/>
      <c r="W40" s="341"/>
      <c r="X40" s="341"/>
    </row>
    <row r="41" spans="1:24" ht="19.95" customHeight="1" x14ac:dyDescent="0.2">
      <c r="A41" s="341"/>
      <c r="B41" s="341"/>
      <c r="C41" s="341"/>
      <c r="D41" s="1232" t="s">
        <v>1268</v>
      </c>
      <c r="E41" s="1232"/>
      <c r="F41" s="1232"/>
      <c r="G41" s="1235" t="str">
        <f>データ入力シート!D20&amp;""</f>
        <v/>
      </c>
      <c r="H41" s="1236"/>
      <c r="I41" s="1236"/>
      <c r="J41" s="1236"/>
      <c r="K41" s="1236"/>
      <c r="L41" s="1236"/>
      <c r="M41" s="1236"/>
      <c r="N41" s="1236"/>
      <c r="O41" s="1236"/>
      <c r="P41" s="1236"/>
      <c r="Q41" s="1236"/>
      <c r="R41" s="1236"/>
      <c r="S41" s="1236"/>
      <c r="T41" s="1236"/>
      <c r="U41" s="1236"/>
      <c r="V41" s="1236"/>
      <c r="W41" s="1236"/>
      <c r="X41" s="348"/>
    </row>
    <row r="42" spans="1:24" ht="19.95" customHeight="1" x14ac:dyDescent="0.2">
      <c r="A42" s="341"/>
      <c r="B42" s="341"/>
      <c r="C42" s="341"/>
      <c r="D42" s="349"/>
      <c r="E42" s="349"/>
      <c r="F42" s="349"/>
      <c r="G42" s="1233" t="str">
        <f>データ入力シート!D21&amp;""</f>
        <v/>
      </c>
      <c r="H42" s="1233"/>
      <c r="I42" s="1233"/>
      <c r="J42" s="1233"/>
      <c r="K42" s="1233"/>
      <c r="L42" s="1233"/>
      <c r="M42" s="1233"/>
      <c r="N42" s="1233"/>
      <c r="O42" s="1233"/>
      <c r="P42" s="1233"/>
      <c r="Q42" s="1233"/>
      <c r="R42" s="1233"/>
      <c r="S42" s="1233"/>
      <c r="T42" s="1233"/>
      <c r="U42" s="1233"/>
      <c r="V42" s="348"/>
      <c r="W42" s="348"/>
      <c r="X42" s="348"/>
    </row>
    <row r="43" spans="1:24" ht="19.95" customHeight="1" x14ac:dyDescent="0.2">
      <c r="A43" s="341"/>
      <c r="B43" s="341"/>
      <c r="C43" s="341"/>
      <c r="D43" s="341"/>
      <c r="E43" s="341"/>
      <c r="F43" s="341"/>
      <c r="G43" s="1234" t="str">
        <f>IF(ISBLANK('[2]データ（入力してください）'!D17),"",'[2]データ（入力してください）'!D17)</f>
        <v/>
      </c>
      <c r="H43" s="1234"/>
      <c r="I43" s="1234"/>
      <c r="J43" s="1234"/>
      <c r="K43" s="1234"/>
      <c r="L43" s="1234"/>
      <c r="M43" s="1234"/>
      <c r="N43" s="1234"/>
      <c r="O43" s="1234"/>
      <c r="P43" s="1234"/>
      <c r="Q43" s="1234"/>
      <c r="R43" s="1234"/>
      <c r="S43" s="1234"/>
      <c r="T43" s="1234"/>
      <c r="U43" s="1234"/>
      <c r="V43" s="341"/>
      <c r="W43" s="341"/>
      <c r="X43" s="341"/>
    </row>
    <row r="44" spans="1:24" ht="14.4" customHeight="1" x14ac:dyDescent="0.2">
      <c r="A44" s="341"/>
      <c r="B44" s="341"/>
      <c r="C44" s="341"/>
      <c r="D44" s="341"/>
      <c r="E44" s="341"/>
      <c r="F44" s="341"/>
      <c r="G44" s="341"/>
      <c r="H44" s="341"/>
      <c r="I44" s="341"/>
      <c r="J44" s="341"/>
      <c r="K44" s="341"/>
      <c r="L44" s="341"/>
      <c r="M44" s="341"/>
      <c r="N44" s="341"/>
      <c r="O44" s="341"/>
      <c r="P44" s="341"/>
      <c r="Q44" s="341"/>
      <c r="R44" s="341"/>
      <c r="S44" s="341"/>
      <c r="T44" s="341"/>
      <c r="U44" s="341"/>
      <c r="V44" s="341"/>
      <c r="W44" s="341"/>
      <c r="X44" s="341"/>
    </row>
    <row r="45" spans="1:24" ht="31.2" customHeight="1" x14ac:dyDescent="0.2">
      <c r="A45" s="341"/>
      <c r="B45" s="341"/>
      <c r="C45" s="341"/>
      <c r="D45" s="341"/>
      <c r="E45" s="341"/>
      <c r="F45" s="341"/>
      <c r="G45" s="341"/>
      <c r="H45" s="341"/>
      <c r="I45" s="341"/>
      <c r="J45" s="347" t="s">
        <v>3</v>
      </c>
      <c r="K45" s="347"/>
      <c r="L45" s="347"/>
      <c r="M45" s="1227" t="str">
        <f>データ入力シート!F6&amp;""</f>
        <v/>
      </c>
      <c r="N45" s="1228"/>
      <c r="O45" s="1228"/>
      <c r="P45" s="1228"/>
      <c r="Q45" s="1228"/>
      <c r="R45" s="1229" t="str">
        <f>データ入力シート!N6&amp;""</f>
        <v/>
      </c>
      <c r="S45" s="1230"/>
      <c r="T45" s="1230"/>
      <c r="U45" s="1230"/>
      <c r="V45" s="1230"/>
      <c r="W45" s="359"/>
      <c r="X45" s="341"/>
    </row>
    <row r="46" spans="1:24" ht="19.95" customHeight="1" x14ac:dyDescent="0.2">
      <c r="A46" s="341"/>
      <c r="B46" s="341"/>
      <c r="C46" s="341"/>
      <c r="D46" s="341"/>
      <c r="E46" s="341"/>
      <c r="F46" s="341"/>
      <c r="G46" s="341"/>
      <c r="H46" s="341"/>
      <c r="I46" s="341"/>
      <c r="J46" s="341"/>
      <c r="K46" s="341"/>
      <c r="L46" s="341"/>
      <c r="M46" s="341"/>
      <c r="N46" s="341"/>
      <c r="O46" s="341"/>
      <c r="P46" s="341"/>
      <c r="Q46" s="341"/>
      <c r="R46" s="341"/>
      <c r="S46" s="341"/>
      <c r="T46" s="341"/>
      <c r="U46" s="341"/>
      <c r="V46" s="341"/>
      <c r="W46" s="341"/>
      <c r="X46" s="341"/>
    </row>
    <row r="47" spans="1:24" ht="19.95" customHeight="1" x14ac:dyDescent="0.2">
      <c r="A47" s="341"/>
      <c r="B47" s="341"/>
      <c r="C47" s="341"/>
      <c r="D47" s="341"/>
      <c r="E47" s="341"/>
      <c r="F47" s="341"/>
      <c r="G47" s="341"/>
      <c r="H47" s="341"/>
      <c r="I47" s="341"/>
      <c r="J47" s="341"/>
      <c r="K47" s="341"/>
      <c r="L47" s="341"/>
      <c r="M47" s="341"/>
      <c r="N47" s="1226" t="str">
        <f>IF(ISBLANK(N14),"",N14)</f>
        <v/>
      </c>
      <c r="O47" s="1215"/>
      <c r="P47" s="1215"/>
      <c r="Q47" s="1215"/>
      <c r="R47" s="1215"/>
      <c r="S47" s="1215"/>
      <c r="T47" s="1215"/>
      <c r="U47" s="1215"/>
      <c r="V47" s="1215"/>
      <c r="W47" s="356" t="s">
        <v>22</v>
      </c>
      <c r="X47" s="341"/>
    </row>
    <row r="48" spans="1:24" ht="19.95" customHeight="1" x14ac:dyDescent="0.2">
      <c r="A48" s="341"/>
      <c r="B48" s="341"/>
      <c r="C48" s="341"/>
      <c r="D48" s="341"/>
      <c r="E48" s="346"/>
      <c r="F48" s="341"/>
      <c r="G48" s="341"/>
      <c r="H48" s="341"/>
      <c r="I48" s="341"/>
      <c r="J48" s="341"/>
      <c r="K48" s="341"/>
      <c r="L48" s="341"/>
      <c r="M48" s="341"/>
      <c r="N48" s="341"/>
      <c r="O48" s="341"/>
      <c r="P48" s="341"/>
      <c r="Q48" s="341"/>
      <c r="R48" s="341"/>
      <c r="S48" s="341"/>
      <c r="T48" s="341"/>
      <c r="U48" s="341"/>
      <c r="V48" s="341"/>
      <c r="W48" s="341"/>
      <c r="X48" s="341"/>
    </row>
    <row r="49" spans="1:24" ht="19.95" customHeight="1" x14ac:dyDescent="0.2">
      <c r="A49" s="341"/>
      <c r="B49" s="342"/>
      <c r="C49" s="356" t="s">
        <v>1269</v>
      </c>
      <c r="D49" s="341"/>
      <c r="E49" s="341"/>
      <c r="F49" s="341"/>
      <c r="G49" s="341"/>
      <c r="H49" s="341"/>
      <c r="I49" s="341"/>
      <c r="J49" s="341"/>
      <c r="K49" s="341"/>
      <c r="L49" s="341"/>
      <c r="M49" s="341"/>
      <c r="N49" s="341"/>
      <c r="O49" s="341"/>
      <c r="P49" s="341"/>
      <c r="Q49" s="341"/>
      <c r="R49" s="341"/>
      <c r="S49" s="341"/>
      <c r="T49" s="341"/>
      <c r="U49" s="341"/>
      <c r="V49" s="341"/>
      <c r="W49" s="341"/>
      <c r="X49" s="341"/>
    </row>
    <row r="50" spans="1:24" ht="19.95" customHeight="1" x14ac:dyDescent="0.2">
      <c r="A50" s="341"/>
      <c r="B50" s="342"/>
      <c r="C50" s="341"/>
      <c r="D50" s="346"/>
      <c r="E50" s="1220"/>
      <c r="F50" s="1220"/>
      <c r="G50" s="1220"/>
      <c r="H50" s="1220"/>
      <c r="I50" s="1220"/>
      <c r="J50" s="1220"/>
      <c r="K50" s="1220"/>
      <c r="L50" s="1220"/>
      <c r="M50" s="1220"/>
      <c r="N50" s="1220"/>
      <c r="O50" s="1220"/>
      <c r="P50" s="1220"/>
      <c r="Q50" s="1220"/>
      <c r="R50" s="1220"/>
      <c r="S50" s="1220"/>
      <c r="T50" s="1220"/>
      <c r="U50" s="341"/>
      <c r="V50" s="341"/>
      <c r="W50" s="341"/>
      <c r="X50" s="341"/>
    </row>
    <row r="51" spans="1:24" ht="19.95" customHeight="1" x14ac:dyDescent="0.2">
      <c r="A51" s="341"/>
      <c r="B51" s="342"/>
      <c r="C51" s="341"/>
      <c r="D51" s="346"/>
      <c r="E51" s="1220"/>
      <c r="F51" s="1220"/>
      <c r="G51" s="1220"/>
      <c r="H51" s="1220"/>
      <c r="I51" s="1220"/>
      <c r="J51" s="1220"/>
      <c r="K51" s="1220"/>
      <c r="L51" s="1220"/>
      <c r="M51" s="1220"/>
      <c r="N51" s="1220"/>
      <c r="O51" s="1220"/>
      <c r="P51" s="1220"/>
      <c r="Q51" s="1220"/>
      <c r="R51" s="1220"/>
      <c r="S51" s="1220"/>
      <c r="T51" s="1220"/>
      <c r="U51" s="1220"/>
      <c r="V51" s="1220"/>
      <c r="W51" s="1220"/>
      <c r="X51" s="341"/>
    </row>
    <row r="52" spans="1:24" ht="19.95" customHeight="1" x14ac:dyDescent="0.2">
      <c r="A52" s="341"/>
      <c r="B52" s="342"/>
      <c r="C52" s="349"/>
      <c r="D52" s="341"/>
      <c r="E52" s="341"/>
      <c r="F52" s="341"/>
      <c r="G52" s="341"/>
      <c r="H52" s="351"/>
      <c r="I52" s="351"/>
      <c r="J52" s="351"/>
      <c r="K52" s="351"/>
      <c r="L52" s="351"/>
      <c r="M52" s="351"/>
      <c r="N52" s="351"/>
      <c r="O52" s="351"/>
      <c r="P52" s="341"/>
      <c r="Q52" s="341"/>
      <c r="R52" s="341"/>
      <c r="S52" s="341"/>
      <c r="T52" s="341"/>
      <c r="U52" s="341"/>
      <c r="V52" s="341"/>
      <c r="W52" s="341"/>
      <c r="X52" s="341"/>
    </row>
    <row r="53" spans="1:24" ht="19.95" customHeight="1" x14ac:dyDescent="0.2">
      <c r="A53" s="341"/>
      <c r="B53" s="342"/>
      <c r="C53" s="342"/>
      <c r="D53" s="342"/>
      <c r="E53" s="342"/>
      <c r="F53" s="342"/>
      <c r="G53" s="342"/>
      <c r="H53" s="341"/>
      <c r="I53" s="341"/>
      <c r="J53" s="341"/>
      <c r="K53" s="341"/>
      <c r="L53" s="341"/>
      <c r="M53" s="341"/>
      <c r="N53" s="341"/>
      <c r="O53" s="341"/>
      <c r="P53" s="341"/>
      <c r="Q53" s="341"/>
      <c r="R53" s="341"/>
      <c r="S53" s="341"/>
      <c r="T53" s="341"/>
      <c r="U53" s="341"/>
      <c r="V53" s="341"/>
      <c r="W53" s="341"/>
      <c r="X53" s="341"/>
    </row>
    <row r="54" spans="1:24" ht="19.95" customHeight="1" x14ac:dyDescent="0.2">
      <c r="A54" s="341"/>
      <c r="B54" s="349"/>
      <c r="C54" s="341"/>
      <c r="D54" s="341"/>
      <c r="E54" s="341"/>
      <c r="F54" s="341"/>
      <c r="G54" s="341"/>
      <c r="H54" s="341"/>
      <c r="I54" s="341"/>
      <c r="J54" s="341"/>
      <c r="K54" s="341"/>
      <c r="L54" s="341"/>
      <c r="M54" s="341"/>
      <c r="N54" s="341"/>
      <c r="O54" s="341"/>
      <c r="P54" s="341"/>
      <c r="Q54" s="341"/>
      <c r="R54" s="341"/>
      <c r="S54" s="341"/>
      <c r="T54" s="341"/>
      <c r="U54" s="341"/>
      <c r="V54" s="341"/>
      <c r="W54" s="341"/>
      <c r="X54" s="341"/>
    </row>
    <row r="55" spans="1:24" ht="19.95" customHeight="1" x14ac:dyDescent="0.2">
      <c r="A55" s="341"/>
      <c r="B55" s="341"/>
      <c r="C55" s="341"/>
      <c r="D55" s="341"/>
      <c r="E55" s="341"/>
      <c r="F55" s="341"/>
      <c r="G55" s="341"/>
      <c r="H55" s="341"/>
      <c r="I55" s="341"/>
      <c r="J55" s="341"/>
      <c r="K55" s="341"/>
      <c r="L55" s="341"/>
      <c r="M55" s="341"/>
      <c r="N55" s="341"/>
      <c r="O55" s="341"/>
      <c r="P55" s="341"/>
      <c r="Q55" s="341"/>
      <c r="R55" s="341"/>
      <c r="S55" s="341"/>
      <c r="T55" s="341"/>
      <c r="U55" s="341"/>
      <c r="V55" s="341"/>
      <c r="W55" s="341"/>
      <c r="X55" s="341"/>
    </row>
    <row r="56" spans="1:24" ht="19.95" customHeight="1" x14ac:dyDescent="0.2">
      <c r="A56" s="341"/>
      <c r="B56" s="341"/>
      <c r="C56" s="342"/>
      <c r="D56" s="1225"/>
      <c r="E56" s="1187"/>
      <c r="F56" s="348" t="s">
        <v>29</v>
      </c>
      <c r="G56" s="355"/>
      <c r="H56" s="348" t="s">
        <v>31</v>
      </c>
      <c r="I56" s="347"/>
      <c r="J56" s="348" t="s">
        <v>32</v>
      </c>
      <c r="K56" s="353"/>
      <c r="L56" s="342"/>
      <c r="M56" s="341"/>
      <c r="N56" s="341"/>
      <c r="O56" s="341"/>
      <c r="P56" s="341"/>
      <c r="Q56" s="341"/>
      <c r="R56" s="341"/>
      <c r="S56" s="341"/>
      <c r="T56" s="341"/>
      <c r="U56" s="341"/>
      <c r="V56" s="341"/>
      <c r="W56" s="341"/>
      <c r="X56" s="341"/>
    </row>
    <row r="57" spans="1:24" ht="19.95" customHeight="1" x14ac:dyDescent="0.2">
      <c r="A57" s="341"/>
      <c r="B57" s="341"/>
      <c r="C57" s="342"/>
      <c r="D57" s="342"/>
      <c r="E57" s="342"/>
      <c r="F57" s="342"/>
      <c r="G57" s="342"/>
      <c r="H57" s="342"/>
      <c r="I57" s="342"/>
      <c r="J57" s="342"/>
      <c r="K57" s="342"/>
      <c r="L57" s="341"/>
      <c r="M57" s="341"/>
      <c r="N57" s="341"/>
      <c r="O57" s="341"/>
      <c r="P57" s="341"/>
      <c r="Q57" s="341"/>
      <c r="R57" s="341"/>
      <c r="S57" s="341"/>
      <c r="T57" s="341"/>
      <c r="U57" s="341"/>
      <c r="V57" s="341"/>
      <c r="W57" s="341"/>
      <c r="X57" s="341"/>
    </row>
    <row r="58" spans="1:24" ht="36" customHeight="1" x14ac:dyDescent="0.2">
      <c r="A58" s="341"/>
      <c r="B58" s="341"/>
      <c r="C58" s="341"/>
      <c r="D58" s="341"/>
      <c r="E58" s="341"/>
      <c r="F58" s="341"/>
      <c r="G58" s="341"/>
      <c r="H58" s="341"/>
      <c r="I58" s="341"/>
      <c r="J58" s="342"/>
      <c r="K58" s="343"/>
      <c r="L58" s="347" t="s">
        <v>1270</v>
      </c>
      <c r="M58" s="347"/>
      <c r="N58" s="341"/>
      <c r="O58" s="1221" t="str">
        <f>データ入力シート!F6&amp;""</f>
        <v/>
      </c>
      <c r="P58" s="1222"/>
      <c r="Q58" s="1222"/>
      <c r="R58" s="1222"/>
      <c r="S58" s="1223" t="str">
        <f>データ入力シート!N6&amp;""</f>
        <v/>
      </c>
      <c r="T58" s="1224"/>
      <c r="U58" s="1224"/>
      <c r="V58" s="1224"/>
      <c r="W58" s="358" t="s">
        <v>1</v>
      </c>
      <c r="X58" s="341"/>
    </row>
    <row r="59" spans="1:24" x14ac:dyDescent="0.2">
      <c r="A59" s="341"/>
      <c r="B59" s="341"/>
      <c r="C59" s="341"/>
      <c r="D59" s="341"/>
      <c r="E59" s="341"/>
      <c r="F59" s="341"/>
      <c r="G59" s="341"/>
      <c r="H59" s="341"/>
      <c r="I59" s="341"/>
      <c r="J59" s="341"/>
      <c r="K59" s="341"/>
      <c r="L59" s="341"/>
      <c r="M59" s="341"/>
      <c r="N59" s="341"/>
      <c r="O59" s="341"/>
      <c r="P59" s="341"/>
      <c r="Q59" s="341"/>
      <c r="R59" s="341"/>
      <c r="S59" s="341"/>
      <c r="T59" s="341"/>
      <c r="U59" s="341"/>
      <c r="V59" s="341"/>
      <c r="W59" s="341"/>
      <c r="X59" s="341"/>
    </row>
    <row r="60" spans="1:24" x14ac:dyDescent="0.2">
      <c r="A60" s="341"/>
      <c r="B60" s="341"/>
      <c r="C60" s="341"/>
      <c r="D60" s="341"/>
      <c r="E60" s="341"/>
      <c r="F60" s="341"/>
      <c r="G60" s="341"/>
      <c r="H60" s="341"/>
      <c r="I60" s="341"/>
      <c r="J60" s="341"/>
      <c r="K60" s="341"/>
      <c r="L60" s="341"/>
      <c r="M60" s="341"/>
      <c r="N60" s="341"/>
      <c r="O60" s="341"/>
      <c r="P60" s="341"/>
      <c r="Q60" s="341"/>
      <c r="R60" s="341"/>
      <c r="S60" s="341"/>
      <c r="T60" s="341"/>
      <c r="U60" s="341"/>
      <c r="V60" s="341"/>
      <c r="W60" s="341"/>
      <c r="X60" s="341"/>
    </row>
    <row r="61" spans="1:24" x14ac:dyDescent="0.2">
      <c r="A61" s="341"/>
      <c r="B61" s="341"/>
      <c r="C61" s="341"/>
      <c r="D61" s="341"/>
      <c r="E61" s="341"/>
      <c r="F61" s="341"/>
      <c r="G61" s="341"/>
      <c r="H61" s="341"/>
      <c r="I61" s="341"/>
      <c r="J61" s="341"/>
      <c r="K61" s="341"/>
      <c r="L61" s="341"/>
      <c r="M61" s="341"/>
      <c r="N61" s="341"/>
      <c r="O61" s="341"/>
      <c r="P61" s="341"/>
      <c r="Q61" s="341"/>
      <c r="R61" s="341"/>
      <c r="S61" s="341"/>
      <c r="T61" s="341"/>
      <c r="U61" s="341"/>
      <c r="V61" s="341"/>
      <c r="W61" s="341"/>
      <c r="X61" s="341"/>
    </row>
    <row r="62" spans="1:24" x14ac:dyDescent="0.2">
      <c r="A62" s="341"/>
      <c r="B62" s="341"/>
      <c r="C62" s="341"/>
      <c r="D62" s="341"/>
      <c r="E62" s="341"/>
      <c r="F62" s="341"/>
      <c r="G62" s="341"/>
      <c r="H62" s="341"/>
      <c r="I62" s="341"/>
      <c r="J62" s="341"/>
      <c r="K62" s="341"/>
      <c r="L62" s="341"/>
      <c r="M62" s="341"/>
      <c r="N62" s="341"/>
      <c r="O62" s="341"/>
      <c r="P62" s="341"/>
      <c r="Q62" s="341"/>
      <c r="R62" s="341"/>
      <c r="S62" s="341"/>
      <c r="T62" s="341"/>
      <c r="U62" s="341"/>
      <c r="V62" s="341"/>
      <c r="W62" s="341"/>
      <c r="X62" s="341"/>
    </row>
    <row r="63" spans="1:24" ht="130.94999999999999" customHeight="1" x14ac:dyDescent="0.2">
      <c r="A63" s="341"/>
      <c r="B63" s="341"/>
      <c r="C63" s="341"/>
      <c r="D63" s="341"/>
      <c r="E63" s="341"/>
      <c r="F63" s="341"/>
      <c r="G63" s="341"/>
      <c r="H63" s="341"/>
      <c r="I63" s="341"/>
      <c r="J63" s="341"/>
      <c r="K63" s="341"/>
      <c r="L63" s="341"/>
      <c r="M63" s="341"/>
      <c r="N63" s="341"/>
      <c r="O63" s="341"/>
      <c r="P63" s="341"/>
      <c r="Q63" s="341"/>
      <c r="R63" s="341"/>
      <c r="S63" s="341"/>
      <c r="T63" s="341"/>
      <c r="U63" s="341"/>
      <c r="V63" s="341"/>
      <c r="W63" s="341"/>
      <c r="X63" s="341"/>
    </row>
  </sheetData>
  <sheetProtection algorithmName="SHA-512" hashValue="QZIvs9U60fgfpXvLtidG5QvOb/8DQP+U7N094wej0pHGcUbQcLMxb7BfhYSEBSAwNErQfVBYmTdt62Hl/w919Q==" saltValue="RPkyyey9j6Wg58J4VAmVVw=="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B12" sqref="B12"/>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5"/>
      <c r="AF1" s="95"/>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8"/>
      <c r="V2" s="66"/>
      <c r="W2" s="1303" t="s">
        <v>1052</v>
      </c>
      <c r="X2" s="1303"/>
      <c r="Y2" s="1303"/>
      <c r="Z2" s="1303"/>
      <c r="AA2" s="1303"/>
      <c r="AB2" s="1303"/>
      <c r="AC2" s="1303"/>
      <c r="AD2" s="1303"/>
      <c r="AE2" s="1303"/>
      <c r="AF2" s="1303"/>
      <c r="AG2" s="1303"/>
      <c r="AH2" s="1303"/>
      <c r="AI2" s="1303"/>
      <c r="AJ2" s="1303"/>
      <c r="AK2" s="1303"/>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5"/>
      <c r="AF3" s="95"/>
      <c r="AG3" s="66"/>
      <c r="AH3" s="66"/>
      <c r="AI3" s="66"/>
      <c r="AJ3" s="66"/>
      <c r="AK3" s="66"/>
      <c r="AL3" s="66"/>
    </row>
    <row r="4" spans="1:38" x14ac:dyDescent="0.2">
      <c r="A4" s="1304" t="s">
        <v>1053</v>
      </c>
      <c r="B4" s="1304"/>
      <c r="C4" s="1304"/>
      <c r="D4" s="1304"/>
      <c r="E4" s="1304"/>
      <c r="F4" s="1304"/>
      <c r="G4" s="1304"/>
      <c r="H4" s="1304"/>
      <c r="I4" s="1304"/>
      <c r="J4" s="1304"/>
      <c r="K4" s="1304"/>
      <c r="L4" s="1304"/>
      <c r="M4" s="1304"/>
      <c r="N4" s="1304"/>
      <c r="O4" s="1304"/>
      <c r="P4" s="1304"/>
      <c r="Q4" s="1304"/>
      <c r="R4" s="1304"/>
      <c r="S4" s="1304"/>
      <c r="T4" s="1304"/>
      <c r="U4" s="1304"/>
      <c r="V4" s="1304"/>
      <c r="W4" s="1304"/>
      <c r="X4" s="1304"/>
      <c r="Y4" s="1304"/>
      <c r="Z4" s="1304"/>
      <c r="AA4" s="1304"/>
      <c r="AB4" s="1304"/>
      <c r="AC4" s="1304"/>
      <c r="AD4" s="1304"/>
      <c r="AE4" s="1304"/>
      <c r="AF4" s="1304"/>
      <c r="AG4" s="1304"/>
      <c r="AH4" s="1304"/>
      <c r="AI4" s="1304"/>
      <c r="AJ4" s="1304"/>
      <c r="AK4" s="1304"/>
      <c r="AL4" s="1304"/>
    </row>
    <row r="5" spans="1:38" x14ac:dyDescent="0.2">
      <c r="A5" s="1304"/>
      <c r="B5" s="1304"/>
      <c r="C5" s="1304"/>
      <c r="D5" s="1304"/>
      <c r="E5" s="1304"/>
      <c r="F5" s="1304"/>
      <c r="G5" s="1304"/>
      <c r="H5" s="1304"/>
      <c r="I5" s="1304"/>
      <c r="J5" s="1304"/>
      <c r="K5" s="1304"/>
      <c r="L5" s="1304"/>
      <c r="M5" s="1304"/>
      <c r="N5" s="1304"/>
      <c r="O5" s="1304"/>
      <c r="P5" s="1304"/>
      <c r="Q5" s="1304"/>
      <c r="R5" s="1304"/>
      <c r="S5" s="1304"/>
      <c r="T5" s="1304"/>
      <c r="U5" s="1304"/>
      <c r="V5" s="1304"/>
      <c r="W5" s="1304"/>
      <c r="X5" s="1304"/>
      <c r="Y5" s="1304"/>
      <c r="Z5" s="1304"/>
      <c r="AA5" s="1304"/>
      <c r="AB5" s="1304"/>
      <c r="AC5" s="1304"/>
      <c r="AD5" s="1304"/>
      <c r="AE5" s="1304"/>
      <c r="AF5" s="1304"/>
      <c r="AG5" s="1304"/>
      <c r="AH5" s="1304"/>
      <c r="AI5" s="1304"/>
      <c r="AJ5" s="1304"/>
      <c r="AK5" s="1304"/>
      <c r="AL5" s="1304"/>
    </row>
    <row r="6" spans="1:38" ht="23.4" x14ac:dyDescent="0.2">
      <c r="A6" s="66"/>
      <c r="B6" s="86"/>
      <c r="C6" s="86"/>
      <c r="D6" s="86"/>
      <c r="E6" s="66"/>
      <c r="F6" s="66"/>
      <c r="G6" s="66"/>
      <c r="H6" s="85"/>
      <c r="I6" s="85"/>
      <c r="J6" s="85"/>
      <c r="K6" s="85"/>
      <c r="L6" s="85"/>
      <c r="M6" s="85"/>
      <c r="N6" s="85"/>
      <c r="O6" s="85"/>
      <c r="P6" s="85"/>
      <c r="Q6" s="85"/>
      <c r="R6" s="85"/>
      <c r="S6" s="85"/>
      <c r="T6" s="85"/>
      <c r="U6" s="85"/>
      <c r="V6" s="85"/>
      <c r="W6" s="85"/>
      <c r="X6" s="85"/>
      <c r="Y6" s="66"/>
      <c r="Z6" s="66"/>
      <c r="AA6" s="66"/>
      <c r="AB6" s="66"/>
      <c r="AC6" s="66"/>
      <c r="AD6" s="66"/>
      <c r="AE6" s="66"/>
      <c r="AF6" s="66"/>
      <c r="AG6" s="66"/>
      <c r="AH6" s="66"/>
      <c r="AI6" s="66"/>
      <c r="AJ6" s="66"/>
      <c r="AK6" s="66"/>
      <c r="AL6" s="66"/>
    </row>
    <row r="7" spans="1:38" s="93" customFormat="1" ht="14.4" x14ac:dyDescent="0.2">
      <c r="A7" s="129"/>
      <c r="B7" s="129"/>
      <c r="C7" s="129"/>
      <c r="D7" s="129"/>
      <c r="E7" s="129"/>
      <c r="F7" s="129"/>
      <c r="G7" s="129"/>
      <c r="H7" s="129"/>
      <c r="I7" s="129"/>
      <c r="J7" s="129"/>
      <c r="K7" s="129"/>
      <c r="L7" s="129"/>
      <c r="M7" s="129"/>
      <c r="N7" s="129"/>
      <c r="O7" s="129"/>
      <c r="P7" s="129"/>
      <c r="Q7" s="129"/>
      <c r="R7" s="129"/>
      <c r="S7" s="129"/>
      <c r="T7" s="129"/>
      <c r="U7" s="129"/>
      <c r="V7" s="1305"/>
      <c r="W7" s="1305"/>
      <c r="X7" s="1305"/>
      <c r="Y7" s="1306"/>
      <c r="Z7" s="1044"/>
      <c r="AA7" s="1306"/>
      <c r="AB7" s="1306"/>
      <c r="AC7" s="1306"/>
      <c r="AD7" s="129" t="s">
        <v>29</v>
      </c>
      <c r="AE7" s="1306"/>
      <c r="AF7" s="1306"/>
      <c r="AG7" s="159" t="s">
        <v>355</v>
      </c>
      <c r="AH7" s="1306"/>
      <c r="AI7" s="1306"/>
      <c r="AJ7" s="159" t="s">
        <v>991</v>
      </c>
      <c r="AK7" s="129"/>
      <c r="AL7" s="129"/>
    </row>
    <row r="8" spans="1:38" ht="16.2" x14ac:dyDescent="0.2">
      <c r="A8" s="66"/>
      <c r="B8" s="96" t="s">
        <v>1054</v>
      </c>
      <c r="C8" s="66"/>
      <c r="D8" s="66"/>
      <c r="E8" s="66"/>
      <c r="F8" s="66"/>
      <c r="G8" s="66"/>
      <c r="H8" s="66"/>
      <c r="I8" s="66"/>
      <c r="J8" s="66"/>
      <c r="K8" s="66"/>
      <c r="L8" s="66"/>
      <c r="M8" s="66"/>
      <c r="N8" s="66"/>
      <c r="O8" s="66"/>
      <c r="P8" s="66"/>
      <c r="Q8" s="66"/>
      <c r="R8" s="66"/>
      <c r="S8" s="66"/>
      <c r="T8" s="86"/>
      <c r="U8" s="66"/>
      <c r="V8" s="66"/>
      <c r="W8" s="86"/>
      <c r="X8" s="66"/>
      <c r="Y8" s="86"/>
      <c r="Z8" s="86"/>
      <c r="AA8" s="66"/>
      <c r="AB8" s="86"/>
      <c r="AC8" s="66"/>
      <c r="AD8" s="66"/>
      <c r="AE8" s="66"/>
      <c r="AF8" s="66"/>
      <c r="AG8" s="66"/>
      <c r="AH8" s="66"/>
      <c r="AI8" s="66"/>
      <c r="AJ8" s="66"/>
      <c r="AK8" s="66"/>
      <c r="AL8" s="66"/>
    </row>
    <row r="9" spans="1:38" ht="16.2" x14ac:dyDescent="0.2">
      <c r="A9" s="66"/>
      <c r="B9" s="88"/>
      <c r="C9" s="96"/>
      <c r="D9" s="96"/>
      <c r="E9" s="96"/>
      <c r="F9" s="96"/>
      <c r="G9" s="96"/>
      <c r="H9" s="96"/>
      <c r="I9" s="96"/>
      <c r="J9" s="96"/>
      <c r="K9" s="88"/>
      <c r="L9" s="88"/>
      <c r="M9" s="88"/>
      <c r="N9" s="88"/>
      <c r="O9" s="88"/>
      <c r="P9" s="97"/>
      <c r="Q9" s="97"/>
      <c r="R9" s="97"/>
      <c r="S9" s="88"/>
      <c r="T9" s="88"/>
      <c r="U9" s="88"/>
      <c r="V9" s="88"/>
      <c r="W9" s="88"/>
      <c r="X9" s="88"/>
      <c r="Y9" s="88"/>
      <c r="Z9" s="88"/>
      <c r="AA9" s="88"/>
      <c r="AB9" s="88"/>
      <c r="AC9" s="88"/>
      <c r="AD9" s="88"/>
      <c r="AE9" s="88"/>
      <c r="AF9" s="88"/>
      <c r="AG9" s="88"/>
      <c r="AH9" s="88"/>
      <c r="AI9" s="88"/>
      <c r="AJ9" s="88"/>
      <c r="AK9" s="88"/>
      <c r="AL9" s="66"/>
    </row>
    <row r="10" spans="1:38" ht="14.4" x14ac:dyDescent="0.2">
      <c r="A10" s="66"/>
      <c r="B10" s="327" t="str">
        <f>データ入力シート!D65&amp;""</f>
        <v/>
      </c>
      <c r="C10" s="1300" t="s">
        <v>1245</v>
      </c>
      <c r="D10" s="1301"/>
      <c r="E10" s="1301"/>
      <c r="F10" s="1301"/>
      <c r="G10" s="1301"/>
      <c r="H10" s="1301"/>
      <c r="I10" s="1301"/>
      <c r="J10" s="1050"/>
      <c r="K10" s="1050"/>
      <c r="L10" s="1050"/>
      <c r="M10" s="1050"/>
      <c r="N10" s="1050"/>
      <c r="O10" s="1050"/>
      <c r="P10" s="1050"/>
      <c r="Q10" s="1050"/>
      <c r="R10" s="1050"/>
      <c r="S10" s="1050"/>
      <c r="T10" s="1050"/>
      <c r="U10" s="1050"/>
      <c r="V10" s="1050"/>
      <c r="W10" s="1050"/>
      <c r="X10" s="1050"/>
      <c r="Y10" s="1050"/>
      <c r="Z10" s="1050"/>
      <c r="AA10" s="1050"/>
      <c r="AB10" s="1050"/>
      <c r="AC10" s="1050"/>
      <c r="AD10" s="1050"/>
      <c r="AE10" s="1050"/>
      <c r="AF10" s="1050"/>
      <c r="AG10" s="1050"/>
      <c r="AH10" s="1050"/>
      <c r="AI10" s="1050"/>
      <c r="AJ10" s="1050"/>
      <c r="AK10" s="1050"/>
      <c r="AL10" s="66"/>
    </row>
    <row r="11" spans="1:38" ht="14.4" x14ac:dyDescent="0.2">
      <c r="A11" s="98"/>
      <c r="B11" s="9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98"/>
    </row>
    <row r="12" spans="1:38" ht="14.4" x14ac:dyDescent="0.2">
      <c r="A12" s="66"/>
      <c r="B12" s="328" t="str">
        <f>データ入力シート!D71&amp;""</f>
        <v/>
      </c>
      <c r="C12" s="1302" t="s">
        <v>1075</v>
      </c>
      <c r="D12" s="1050"/>
      <c r="E12" s="1050"/>
      <c r="F12" s="1050"/>
      <c r="G12" s="1050"/>
      <c r="H12" s="1050"/>
      <c r="I12" s="1050"/>
      <c r="J12" s="1050"/>
      <c r="K12" s="1050"/>
      <c r="L12" s="1050"/>
      <c r="M12" s="1050"/>
      <c r="N12" s="1050"/>
      <c r="O12" s="1050"/>
      <c r="P12" s="1050"/>
      <c r="Q12" s="1050"/>
      <c r="R12" s="1050"/>
      <c r="S12" s="1050"/>
      <c r="T12" s="1050"/>
      <c r="U12" s="1050"/>
      <c r="V12" s="1050"/>
      <c r="W12" s="1050"/>
      <c r="X12" s="1050"/>
      <c r="Y12" s="1050"/>
      <c r="Z12" s="1050"/>
      <c r="AA12" s="1050"/>
      <c r="AB12" s="1050"/>
      <c r="AC12" s="1050"/>
      <c r="AD12" s="1050"/>
      <c r="AE12" s="1050"/>
      <c r="AF12" s="1050"/>
      <c r="AG12" s="1050"/>
      <c r="AH12" s="1050"/>
      <c r="AI12" s="1050"/>
      <c r="AJ12" s="1050"/>
      <c r="AK12" s="1050"/>
      <c r="AL12" s="66"/>
    </row>
    <row r="13" spans="1:38" x14ac:dyDescent="0.2">
      <c r="A13" s="66"/>
      <c r="B13" s="88" t="s">
        <v>1055</v>
      </c>
      <c r="C13" s="100"/>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88"/>
      <c r="AK13" s="88"/>
      <c r="AL13" s="66"/>
    </row>
    <row r="14" spans="1:38" ht="13.8" thickBot="1" x14ac:dyDescent="0.25">
      <c r="A14" s="66"/>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66"/>
    </row>
    <row r="15" spans="1:38" ht="30" customHeight="1" x14ac:dyDescent="0.2">
      <c r="A15" s="66"/>
      <c r="B15" s="1291" t="s">
        <v>383</v>
      </c>
      <c r="C15" s="1292"/>
      <c r="D15" s="1292"/>
      <c r="E15" s="1292"/>
      <c r="F15" s="1292"/>
      <c r="G15" s="1293">
        <f>データ入力シート!D4</f>
        <v>0</v>
      </c>
      <c r="H15" s="1294"/>
      <c r="I15" s="1295"/>
      <c r="J15" s="1295"/>
      <c r="K15" s="1295"/>
      <c r="L15" s="1295"/>
      <c r="M15" s="1295"/>
      <c r="N15" s="1295"/>
      <c r="O15" s="1295"/>
      <c r="P15" s="1295"/>
      <c r="Q15" s="1295"/>
      <c r="R15" s="1296"/>
      <c r="S15" s="1297" t="s">
        <v>1056</v>
      </c>
      <c r="T15" s="1297"/>
      <c r="U15" s="1297"/>
      <c r="V15" s="1297"/>
      <c r="W15" s="1298"/>
      <c r="X15" s="1299" t="s">
        <v>1130</v>
      </c>
      <c r="Y15" s="1299"/>
      <c r="Z15" s="1299"/>
      <c r="AA15" s="1299"/>
      <c r="AB15" s="1299"/>
      <c r="AC15" s="1299"/>
      <c r="AD15" s="1299"/>
      <c r="AE15" s="1299"/>
      <c r="AF15" s="101"/>
      <c r="AG15" s="101"/>
      <c r="AH15" s="102" t="s">
        <v>996</v>
      </c>
      <c r="AI15" s="103"/>
      <c r="AJ15" s="103"/>
      <c r="AK15" s="103"/>
      <c r="AL15" s="104"/>
    </row>
    <row r="16" spans="1:38" x14ac:dyDescent="0.2">
      <c r="A16" s="66"/>
      <c r="B16" s="1307" t="s">
        <v>1057</v>
      </c>
      <c r="C16" s="1308"/>
      <c r="D16" s="1308"/>
      <c r="E16" s="1308"/>
      <c r="F16" s="1309"/>
      <c r="G16" s="105" t="s">
        <v>1058</v>
      </c>
      <c r="H16" s="106"/>
      <c r="I16" s="106"/>
      <c r="J16" s="106"/>
      <c r="K16" s="106"/>
      <c r="L16" s="106"/>
      <c r="M16" s="88"/>
      <c r="N16" s="88"/>
      <c r="O16" s="88"/>
      <c r="P16" s="88"/>
      <c r="Q16" s="88"/>
      <c r="R16" s="106"/>
      <c r="S16" s="107" t="s">
        <v>1059</v>
      </c>
      <c r="T16" s="108"/>
      <c r="U16" s="108"/>
      <c r="V16" s="108"/>
      <c r="W16" s="108"/>
      <c r="X16" s="108"/>
      <c r="Y16" s="108"/>
      <c r="Z16" s="108"/>
      <c r="AA16" s="108"/>
      <c r="AB16" s="108"/>
      <c r="AC16" s="108"/>
      <c r="AD16" s="109"/>
      <c r="AE16" s="1316" t="s">
        <v>1050</v>
      </c>
      <c r="AF16" s="1317"/>
      <c r="AG16" s="1317"/>
      <c r="AH16" s="1317"/>
      <c r="AI16" s="1317"/>
      <c r="AJ16" s="1317"/>
      <c r="AK16" s="1318"/>
      <c r="AL16" s="66"/>
    </row>
    <row r="17" spans="1:38" ht="15" customHeight="1" x14ac:dyDescent="0.2">
      <c r="A17" s="66"/>
      <c r="B17" s="1310"/>
      <c r="C17" s="1311"/>
      <c r="D17" s="1311"/>
      <c r="E17" s="1311"/>
      <c r="F17" s="1312"/>
      <c r="G17" s="1319">
        <f>データ入力シート!F6</f>
        <v>0</v>
      </c>
      <c r="H17" s="1320"/>
      <c r="I17" s="1320"/>
      <c r="J17" s="1320"/>
      <c r="K17" s="1320"/>
      <c r="L17" s="1320"/>
      <c r="M17" s="1320"/>
      <c r="N17" s="1320"/>
      <c r="O17" s="1320"/>
      <c r="P17" s="1320"/>
      <c r="Q17" s="1320"/>
      <c r="R17" s="1320"/>
      <c r="S17" s="1322">
        <f>データ入力シート!N6</f>
        <v>0</v>
      </c>
      <c r="T17" s="1320"/>
      <c r="U17" s="1320"/>
      <c r="V17" s="1320"/>
      <c r="W17" s="1320"/>
      <c r="X17" s="1320"/>
      <c r="Y17" s="1320"/>
      <c r="Z17" s="1320"/>
      <c r="AA17" s="1320"/>
      <c r="AB17" s="1320"/>
      <c r="AC17" s="1320"/>
      <c r="AD17" s="1323"/>
      <c r="AE17" s="1325"/>
      <c r="AF17" s="1326"/>
      <c r="AG17" s="1326"/>
      <c r="AH17" s="1326"/>
      <c r="AI17" s="1326"/>
      <c r="AJ17" s="1326"/>
      <c r="AK17" s="1327"/>
      <c r="AL17" s="66"/>
    </row>
    <row r="18" spans="1:38" ht="15" customHeight="1" x14ac:dyDescent="0.2">
      <c r="A18" s="66"/>
      <c r="B18" s="1313"/>
      <c r="C18" s="1314"/>
      <c r="D18" s="1314"/>
      <c r="E18" s="1314"/>
      <c r="F18" s="1315"/>
      <c r="G18" s="1321"/>
      <c r="H18" s="1320"/>
      <c r="I18" s="1320"/>
      <c r="J18" s="1320"/>
      <c r="K18" s="1320"/>
      <c r="L18" s="1320"/>
      <c r="M18" s="1320"/>
      <c r="N18" s="1320"/>
      <c r="O18" s="1320"/>
      <c r="P18" s="1320"/>
      <c r="Q18" s="1320"/>
      <c r="R18" s="1320"/>
      <c r="S18" s="1324"/>
      <c r="T18" s="1320"/>
      <c r="U18" s="1320"/>
      <c r="V18" s="1320"/>
      <c r="W18" s="1320"/>
      <c r="X18" s="1320"/>
      <c r="Y18" s="1320"/>
      <c r="Z18" s="1320"/>
      <c r="AA18" s="1320"/>
      <c r="AB18" s="1320"/>
      <c r="AC18" s="1320"/>
      <c r="AD18" s="1323"/>
      <c r="AE18" s="1328"/>
      <c r="AF18" s="1326"/>
      <c r="AG18" s="1326"/>
      <c r="AH18" s="1326"/>
      <c r="AI18" s="1326"/>
      <c r="AJ18" s="1326"/>
      <c r="AK18" s="1327"/>
      <c r="AL18" s="66"/>
    </row>
    <row r="19" spans="1:38" ht="25.2" customHeight="1" thickBot="1" x14ac:dyDescent="0.25">
      <c r="A19" s="66"/>
      <c r="B19" s="1332" t="s">
        <v>2</v>
      </c>
      <c r="C19" s="1333"/>
      <c r="D19" s="1333"/>
      <c r="E19" s="1333"/>
      <c r="F19" s="1333"/>
      <c r="G19" s="1334">
        <f>データ入力シート!F5</f>
        <v>0</v>
      </c>
      <c r="H19" s="1249"/>
      <c r="I19" s="1249"/>
      <c r="J19" s="1249"/>
      <c r="K19" s="1249"/>
      <c r="L19" s="1249"/>
      <c r="M19" s="1249"/>
      <c r="N19" s="1249"/>
      <c r="O19" s="1249"/>
      <c r="P19" s="1249"/>
      <c r="Q19" s="1249"/>
      <c r="R19" s="1249"/>
      <c r="S19" s="1248">
        <f>データ入力シート!N5</f>
        <v>0</v>
      </c>
      <c r="T19" s="1249"/>
      <c r="U19" s="1249"/>
      <c r="V19" s="1249"/>
      <c r="W19" s="1249"/>
      <c r="X19" s="1249"/>
      <c r="Y19" s="1249"/>
      <c r="Z19" s="1249"/>
      <c r="AA19" s="1249"/>
      <c r="AB19" s="1249"/>
      <c r="AC19" s="1249"/>
      <c r="AD19" s="1250"/>
      <c r="AE19" s="1329"/>
      <c r="AF19" s="1330"/>
      <c r="AG19" s="1330"/>
      <c r="AH19" s="1330"/>
      <c r="AI19" s="1330"/>
      <c r="AJ19" s="1330"/>
      <c r="AK19" s="1331"/>
      <c r="AL19" s="66"/>
    </row>
    <row r="20" spans="1:38" ht="13.8" thickBot="1" x14ac:dyDescent="0.25">
      <c r="A20" s="66"/>
      <c r="B20" s="88"/>
      <c r="C20" s="88"/>
      <c r="D20" s="88"/>
      <c r="E20" s="88"/>
      <c r="F20" s="110"/>
      <c r="G20" s="110"/>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66"/>
    </row>
    <row r="21" spans="1:38" x14ac:dyDescent="0.15">
      <c r="A21" s="66"/>
      <c r="B21" s="1251" t="s">
        <v>995</v>
      </c>
      <c r="C21" s="1252"/>
      <c r="D21" s="1252"/>
      <c r="E21" s="1252"/>
      <c r="F21" s="1252"/>
      <c r="G21" s="1252"/>
      <c r="H21" s="1252"/>
      <c r="I21" s="1253"/>
      <c r="J21" s="1257" t="s">
        <v>19</v>
      </c>
      <c r="K21" s="1258"/>
      <c r="L21" s="1258"/>
      <c r="M21" s="1258"/>
      <c r="N21" s="1258"/>
      <c r="O21" s="1258"/>
      <c r="P21" s="1258"/>
      <c r="Q21" s="1258"/>
      <c r="R21" s="1258"/>
      <c r="S21" s="1258"/>
      <c r="T21" s="1258"/>
      <c r="U21" s="1258"/>
      <c r="V21" s="1258"/>
      <c r="W21" s="1259"/>
      <c r="X21" s="1260" t="s">
        <v>1059</v>
      </c>
      <c r="Y21" s="1260"/>
      <c r="Z21" s="1260"/>
      <c r="AA21" s="1260"/>
      <c r="AB21" s="1260"/>
      <c r="AC21" s="1260"/>
      <c r="AD21" s="1260"/>
      <c r="AE21" s="1260"/>
      <c r="AF21" s="1260"/>
      <c r="AG21" s="1260"/>
      <c r="AH21" s="1260"/>
      <c r="AI21" s="1260"/>
      <c r="AJ21" s="1260"/>
      <c r="AK21" s="1261"/>
      <c r="AL21" s="104"/>
    </row>
    <row r="22" spans="1:38" ht="30" customHeight="1" x14ac:dyDescent="0.2">
      <c r="A22" s="66"/>
      <c r="B22" s="1254"/>
      <c r="C22" s="1255"/>
      <c r="D22" s="1255"/>
      <c r="E22" s="1255"/>
      <c r="F22" s="1255"/>
      <c r="G22" s="1255"/>
      <c r="H22" s="1255"/>
      <c r="I22" s="1256"/>
      <c r="J22" s="1262">
        <f>データ入力シート!F8</f>
        <v>0</v>
      </c>
      <c r="K22" s="1263"/>
      <c r="L22" s="1263"/>
      <c r="M22" s="1263"/>
      <c r="N22" s="1263"/>
      <c r="O22" s="1263"/>
      <c r="P22" s="1263"/>
      <c r="Q22" s="1263"/>
      <c r="R22" s="1263"/>
      <c r="S22" s="1263"/>
      <c r="T22" s="1263"/>
      <c r="U22" s="1263"/>
      <c r="V22" s="1263"/>
      <c r="W22" s="1264"/>
      <c r="X22" s="1265">
        <f>データ入力シート!N8</f>
        <v>0</v>
      </c>
      <c r="Y22" s="1265"/>
      <c r="Z22" s="1265"/>
      <c r="AA22" s="1265"/>
      <c r="AB22" s="1265"/>
      <c r="AC22" s="1265"/>
      <c r="AD22" s="1265"/>
      <c r="AE22" s="1265"/>
      <c r="AF22" s="1265"/>
      <c r="AG22" s="1265"/>
      <c r="AH22" s="1265"/>
      <c r="AI22" s="1265"/>
      <c r="AJ22" s="1265"/>
      <c r="AK22" s="1266"/>
      <c r="AL22" s="104"/>
    </row>
    <row r="23" spans="1:38" ht="25.2" customHeight="1" x14ac:dyDescent="0.2">
      <c r="A23" s="66"/>
      <c r="B23" s="1267" t="s">
        <v>2</v>
      </c>
      <c r="C23" s="1268"/>
      <c r="D23" s="1268"/>
      <c r="E23" s="1268"/>
      <c r="F23" s="1268"/>
      <c r="G23" s="1268"/>
      <c r="H23" s="1268"/>
      <c r="I23" s="1269"/>
      <c r="J23" s="1270">
        <f>データ入力シート!F7</f>
        <v>0</v>
      </c>
      <c r="K23" s="1271"/>
      <c r="L23" s="1271"/>
      <c r="M23" s="1271"/>
      <c r="N23" s="1271"/>
      <c r="O23" s="1271"/>
      <c r="P23" s="1271"/>
      <c r="Q23" s="1271"/>
      <c r="R23" s="1271"/>
      <c r="S23" s="1271"/>
      <c r="T23" s="1271"/>
      <c r="U23" s="1271"/>
      <c r="V23" s="1271"/>
      <c r="W23" s="1272"/>
      <c r="X23" s="1273">
        <f>データ入力シート!N7</f>
        <v>0</v>
      </c>
      <c r="Y23" s="1273"/>
      <c r="Z23" s="1273"/>
      <c r="AA23" s="1273"/>
      <c r="AB23" s="1273"/>
      <c r="AC23" s="1273"/>
      <c r="AD23" s="1273"/>
      <c r="AE23" s="1273"/>
      <c r="AF23" s="1273"/>
      <c r="AG23" s="1273"/>
      <c r="AH23" s="1273"/>
      <c r="AI23" s="1273"/>
      <c r="AJ23" s="1273"/>
      <c r="AK23" s="1274"/>
      <c r="AL23" s="104"/>
    </row>
    <row r="24" spans="1:38" ht="19.95" customHeight="1" x14ac:dyDescent="0.2">
      <c r="A24" s="66"/>
      <c r="B24" s="1275" t="s">
        <v>1082</v>
      </c>
      <c r="C24" s="1276"/>
      <c r="D24" s="1276"/>
      <c r="E24" s="1276"/>
      <c r="F24" s="1281" t="s">
        <v>1060</v>
      </c>
      <c r="G24" s="1282"/>
      <c r="H24" s="1282"/>
      <c r="I24" s="1283"/>
      <c r="J24" s="1287">
        <f>データ入力シート!D66</f>
        <v>0</v>
      </c>
      <c r="K24" s="1288"/>
      <c r="L24" s="130"/>
      <c r="M24" s="131" t="s">
        <v>1076</v>
      </c>
      <c r="N24" s="132"/>
      <c r="O24" s="132"/>
      <c r="P24" s="133"/>
      <c r="Q24" s="133"/>
      <c r="R24" s="134"/>
      <c r="S24" s="134"/>
      <c r="T24" s="134"/>
      <c r="U24" s="133"/>
      <c r="V24" s="135" t="s">
        <v>1051</v>
      </c>
      <c r="W24" s="133"/>
      <c r="X24" s="136"/>
      <c r="Y24" s="136"/>
      <c r="Z24" s="136"/>
      <c r="AA24" s="136"/>
      <c r="AB24" s="136"/>
      <c r="AC24" s="136"/>
      <c r="AD24" s="136"/>
      <c r="AE24" s="136"/>
      <c r="AF24" s="136"/>
      <c r="AG24" s="136"/>
      <c r="AH24" s="136"/>
      <c r="AI24" s="136"/>
      <c r="AJ24" s="136"/>
      <c r="AK24" s="137"/>
      <c r="AL24" s="66"/>
    </row>
    <row r="25" spans="1:38" ht="19.95" customHeight="1" x14ac:dyDescent="0.2">
      <c r="A25" s="66"/>
      <c r="B25" s="1277"/>
      <c r="C25" s="1278"/>
      <c r="D25" s="1278"/>
      <c r="E25" s="1278"/>
      <c r="F25" s="1284"/>
      <c r="G25" s="1285"/>
      <c r="H25" s="1285"/>
      <c r="I25" s="1286"/>
      <c r="J25" s="1289">
        <f>データ入力シート!D67</f>
        <v>0</v>
      </c>
      <c r="K25" s="1290"/>
      <c r="L25" s="138"/>
      <c r="M25" s="139" t="s">
        <v>1077</v>
      </c>
      <c r="N25" s="140"/>
      <c r="O25" s="140"/>
      <c r="P25" s="141"/>
      <c r="Q25" s="141"/>
      <c r="R25" s="142"/>
      <c r="S25" s="142"/>
      <c r="T25" s="142"/>
      <c r="U25" s="141"/>
      <c r="V25" s="142" t="s">
        <v>1061</v>
      </c>
      <c r="W25" s="141"/>
      <c r="X25" s="143"/>
      <c r="Y25" s="143"/>
      <c r="Z25" s="143"/>
      <c r="AA25" s="143"/>
      <c r="AB25" s="143"/>
      <c r="AC25" s="143"/>
      <c r="AD25" s="143"/>
      <c r="AE25" s="143"/>
      <c r="AF25" s="143"/>
      <c r="AG25" s="143"/>
      <c r="AH25" s="143"/>
      <c r="AI25" s="143"/>
      <c r="AJ25" s="143"/>
      <c r="AK25" s="144"/>
      <c r="AL25" s="66"/>
    </row>
    <row r="26" spans="1:38" ht="19.95" customHeight="1" x14ac:dyDescent="0.2">
      <c r="A26" s="66"/>
      <c r="B26" s="1277"/>
      <c r="C26" s="1278"/>
      <c r="D26" s="1278"/>
      <c r="E26" s="1278"/>
      <c r="F26" s="1284"/>
      <c r="G26" s="1285"/>
      <c r="H26" s="1285"/>
      <c r="I26" s="1286"/>
      <c r="J26" s="1289">
        <f>データ入力シート!D68</f>
        <v>0</v>
      </c>
      <c r="K26" s="1290"/>
      <c r="L26" s="138"/>
      <c r="M26" s="139" t="s">
        <v>1078</v>
      </c>
      <c r="N26" s="140"/>
      <c r="O26" s="140"/>
      <c r="P26" s="141"/>
      <c r="Q26" s="141"/>
      <c r="R26" s="142"/>
      <c r="S26" s="141"/>
      <c r="T26" s="142"/>
      <c r="U26" s="141"/>
      <c r="V26" s="142" t="s">
        <v>1062</v>
      </c>
      <c r="W26" s="141"/>
      <c r="X26" s="143"/>
      <c r="Y26" s="143"/>
      <c r="Z26" s="143"/>
      <c r="AA26" s="143"/>
      <c r="AB26" s="143"/>
      <c r="AC26" s="143"/>
      <c r="AD26" s="143"/>
      <c r="AE26" s="143"/>
      <c r="AF26" s="143"/>
      <c r="AG26" s="143"/>
      <c r="AH26" s="143"/>
      <c r="AI26" s="143"/>
      <c r="AJ26" s="143"/>
      <c r="AK26" s="144"/>
      <c r="AL26" s="66"/>
    </row>
    <row r="27" spans="1:38" ht="19.95" customHeight="1" x14ac:dyDescent="0.2">
      <c r="A27" s="66"/>
      <c r="B27" s="1277"/>
      <c r="C27" s="1278"/>
      <c r="D27" s="1278"/>
      <c r="E27" s="1278"/>
      <c r="F27" s="1284"/>
      <c r="G27" s="1285"/>
      <c r="H27" s="1285"/>
      <c r="I27" s="1286"/>
      <c r="J27" s="1289">
        <f>データ入力シート!D69</f>
        <v>0</v>
      </c>
      <c r="K27" s="1290"/>
      <c r="L27" s="138"/>
      <c r="M27" s="139" t="s">
        <v>1079</v>
      </c>
      <c r="N27" s="140"/>
      <c r="O27" s="140"/>
      <c r="P27" s="141"/>
      <c r="Q27" s="141"/>
      <c r="R27" s="142"/>
      <c r="S27" s="141"/>
      <c r="T27" s="142"/>
      <c r="U27" s="141"/>
      <c r="V27" s="142" t="s">
        <v>1063</v>
      </c>
      <c r="W27" s="141"/>
      <c r="X27" s="143"/>
      <c r="Y27" s="143"/>
      <c r="Z27" s="143"/>
      <c r="AA27" s="143"/>
      <c r="AB27" s="143"/>
      <c r="AC27" s="143"/>
      <c r="AD27" s="143"/>
      <c r="AE27" s="143"/>
      <c r="AF27" s="143"/>
      <c r="AG27" s="143"/>
      <c r="AH27" s="143"/>
      <c r="AI27" s="143"/>
      <c r="AJ27" s="143"/>
      <c r="AK27" s="144"/>
      <c r="AL27" s="66"/>
    </row>
    <row r="28" spans="1:38" ht="19.95" customHeight="1" x14ac:dyDescent="0.2">
      <c r="A28" s="66"/>
      <c r="B28" s="1277"/>
      <c r="C28" s="1278"/>
      <c r="D28" s="1278"/>
      <c r="E28" s="1278"/>
      <c r="F28" s="1284"/>
      <c r="G28" s="1285"/>
      <c r="H28" s="1285"/>
      <c r="I28" s="1286"/>
      <c r="J28" s="1289">
        <f>データ入力シート!D70</f>
        <v>0</v>
      </c>
      <c r="K28" s="1290"/>
      <c r="L28" s="138"/>
      <c r="M28" s="139" t="s">
        <v>1080</v>
      </c>
      <c r="N28" s="140"/>
      <c r="O28" s="140"/>
      <c r="P28" s="141"/>
      <c r="Q28" s="141"/>
      <c r="R28" s="142"/>
      <c r="S28" s="141"/>
      <c r="T28" s="142"/>
      <c r="U28" s="141"/>
      <c r="V28" s="142" t="s">
        <v>1064</v>
      </c>
      <c r="W28" s="141"/>
      <c r="X28" s="143"/>
      <c r="Y28" s="143"/>
      <c r="Z28" s="143"/>
      <c r="AA28" s="143"/>
      <c r="AB28" s="143"/>
      <c r="AC28" s="143"/>
      <c r="AD28" s="143"/>
      <c r="AE28" s="143"/>
      <c r="AF28" s="143"/>
      <c r="AG28" s="143"/>
      <c r="AH28" s="143"/>
      <c r="AI28" s="143"/>
      <c r="AJ28" s="143"/>
      <c r="AK28" s="144"/>
      <c r="AL28" s="66"/>
    </row>
    <row r="29" spans="1:38" ht="19.95" customHeight="1" x14ac:dyDescent="0.2">
      <c r="A29" s="66"/>
      <c r="B29" s="1279"/>
      <c r="C29" s="1280"/>
      <c r="D29" s="1280"/>
      <c r="E29" s="1280"/>
      <c r="F29" s="1335" t="s">
        <v>1065</v>
      </c>
      <c r="G29" s="1336"/>
      <c r="H29" s="1336"/>
      <c r="I29" s="1337"/>
      <c r="J29" s="1338">
        <f>データ入力シート!D72</f>
        <v>0</v>
      </c>
      <c r="K29" s="1339"/>
      <c r="L29" s="145"/>
      <c r="M29" s="146" t="s">
        <v>1081</v>
      </c>
      <c r="N29" s="147"/>
      <c r="O29" s="148"/>
      <c r="P29" s="147"/>
      <c r="Q29" s="148"/>
      <c r="R29" s="147"/>
      <c r="S29" s="148"/>
      <c r="T29" s="147"/>
      <c r="U29" s="148"/>
      <c r="V29" s="149" t="s">
        <v>1066</v>
      </c>
      <c r="W29" s="148"/>
      <c r="X29" s="150"/>
      <c r="Y29" s="150"/>
      <c r="Z29" s="150"/>
      <c r="AA29" s="150"/>
      <c r="AB29" s="150"/>
      <c r="AC29" s="150"/>
      <c r="AD29" s="150"/>
      <c r="AE29" s="150"/>
      <c r="AF29" s="150"/>
      <c r="AG29" s="150"/>
      <c r="AH29" s="150"/>
      <c r="AI29" s="150"/>
      <c r="AJ29" s="150"/>
      <c r="AK29" s="151"/>
      <c r="AL29" s="66"/>
    </row>
    <row r="30" spans="1:38" x14ac:dyDescent="0.2">
      <c r="A30" s="98"/>
      <c r="B30" s="111"/>
      <c r="C30" s="112"/>
      <c r="D30" s="112"/>
      <c r="E30" s="112"/>
      <c r="F30" s="112"/>
      <c r="G30" s="112"/>
      <c r="H30" s="112"/>
      <c r="I30" s="112"/>
      <c r="J30" s="112"/>
      <c r="K30" s="112"/>
      <c r="L30" s="112"/>
      <c r="M30" s="112"/>
      <c r="N30" s="112"/>
      <c r="O30" s="112"/>
      <c r="P30" s="112"/>
      <c r="Q30" s="112"/>
      <c r="R30" s="112"/>
      <c r="S30" s="112"/>
      <c r="T30" s="112"/>
      <c r="U30" s="112"/>
      <c r="V30" s="112"/>
      <c r="W30" s="112"/>
      <c r="X30" s="112"/>
      <c r="Y30" s="1344" t="str">
        <f>データ入力シート!D64&amp;""</f>
        <v/>
      </c>
      <c r="Z30" s="1345"/>
      <c r="AA30" s="1346"/>
      <c r="AB30" s="113"/>
      <c r="AC30" s="112"/>
      <c r="AD30" s="112"/>
      <c r="AE30" s="112"/>
      <c r="AF30" s="112"/>
      <c r="AG30" s="112"/>
      <c r="AH30" s="112"/>
      <c r="AI30" s="112"/>
      <c r="AJ30" s="112"/>
      <c r="AK30" s="114"/>
      <c r="AL30" s="98"/>
    </row>
    <row r="31" spans="1:38" ht="19.95" customHeight="1" x14ac:dyDescent="0.2">
      <c r="A31" s="98"/>
      <c r="B31" s="115"/>
      <c r="C31" s="1340" t="s">
        <v>1067</v>
      </c>
      <c r="D31" s="1340"/>
      <c r="E31" s="1340"/>
      <c r="F31" s="1340"/>
      <c r="G31" s="1340"/>
      <c r="H31" s="1340"/>
      <c r="I31" s="1340"/>
      <c r="J31" s="1340"/>
      <c r="K31" s="1340"/>
      <c r="L31" s="1340"/>
      <c r="M31" s="1340"/>
      <c r="N31" s="1340"/>
      <c r="O31" s="1340"/>
      <c r="P31" s="1340"/>
      <c r="Q31" s="1340"/>
      <c r="R31" s="1340"/>
      <c r="S31" s="1340"/>
      <c r="T31" s="1340"/>
      <c r="U31" s="1340"/>
      <c r="V31" s="1340"/>
      <c r="W31" s="1340"/>
      <c r="X31" s="116"/>
      <c r="Y31" s="1347"/>
      <c r="Z31" s="1348"/>
      <c r="AA31" s="1349"/>
      <c r="AB31" s="152" t="s">
        <v>1068</v>
      </c>
      <c r="AC31" s="117"/>
      <c r="AD31" s="117"/>
      <c r="AE31" s="117"/>
      <c r="AF31" s="117"/>
      <c r="AG31" s="117"/>
      <c r="AH31" s="117"/>
      <c r="AI31" s="117"/>
      <c r="AJ31" s="117"/>
      <c r="AK31" s="118"/>
      <c r="AL31" s="98"/>
    </row>
    <row r="32" spans="1:38" x14ac:dyDescent="0.2">
      <c r="A32" s="98"/>
      <c r="B32" s="119"/>
      <c r="C32" s="120"/>
      <c r="D32" s="120"/>
      <c r="E32" s="120"/>
      <c r="F32" s="120"/>
      <c r="G32" s="120"/>
      <c r="H32" s="120"/>
      <c r="I32" s="120"/>
      <c r="J32" s="120"/>
      <c r="K32" s="120"/>
      <c r="L32" s="120"/>
      <c r="M32" s="120"/>
      <c r="N32" s="120"/>
      <c r="O32" s="120"/>
      <c r="P32" s="120"/>
      <c r="Q32" s="120"/>
      <c r="R32" s="120"/>
      <c r="S32" s="120"/>
      <c r="T32" s="120"/>
      <c r="U32" s="120"/>
      <c r="V32" s="120"/>
      <c r="W32" s="120"/>
      <c r="X32" s="120"/>
      <c r="Y32" s="1350"/>
      <c r="Z32" s="1351"/>
      <c r="AA32" s="1352"/>
      <c r="AB32" s="121"/>
      <c r="AC32" s="120"/>
      <c r="AD32" s="120"/>
      <c r="AE32" s="120"/>
      <c r="AF32" s="120"/>
      <c r="AG32" s="120"/>
      <c r="AH32" s="120"/>
      <c r="AI32" s="120"/>
      <c r="AJ32" s="120"/>
      <c r="AK32" s="122"/>
      <c r="AL32" s="98"/>
    </row>
    <row r="33" spans="1:38" ht="19.95" customHeight="1" x14ac:dyDescent="0.2">
      <c r="A33" s="66"/>
      <c r="B33" s="123" t="s">
        <v>1069</v>
      </c>
      <c r="C33" s="1341" t="s">
        <v>1083</v>
      </c>
      <c r="D33" s="1342"/>
      <c r="E33" s="1342"/>
      <c r="F33" s="1342"/>
      <c r="G33" s="1342"/>
      <c r="H33" s="1342"/>
      <c r="I33" s="1342"/>
      <c r="J33" s="1342"/>
      <c r="K33" s="1342"/>
      <c r="L33" s="1342"/>
      <c r="M33" s="1342"/>
      <c r="N33" s="1342"/>
      <c r="O33" s="1342"/>
      <c r="P33" s="1342"/>
      <c r="Q33" s="1342"/>
      <c r="R33" s="1342"/>
      <c r="S33" s="1342"/>
      <c r="T33" s="1342"/>
      <c r="U33" s="1342"/>
      <c r="V33" s="1342"/>
      <c r="W33" s="1342"/>
      <c r="X33" s="1343"/>
      <c r="Y33" s="124"/>
      <c r="Z33" s="124"/>
      <c r="AA33" s="124"/>
      <c r="AB33" s="124"/>
      <c r="AC33" s="124"/>
      <c r="AD33" s="124"/>
      <c r="AE33" s="124"/>
      <c r="AF33" s="124"/>
      <c r="AG33" s="124"/>
      <c r="AH33" s="124"/>
      <c r="AI33" s="124"/>
      <c r="AJ33" s="124"/>
      <c r="AK33" s="125"/>
      <c r="AL33" s="66"/>
    </row>
    <row r="34" spans="1:38" ht="33" customHeight="1" x14ac:dyDescent="0.2">
      <c r="A34" s="66"/>
      <c r="B34" s="1241">
        <f>データ入力シート!E73</f>
        <v>0</v>
      </c>
      <c r="C34" s="1242"/>
      <c r="D34" s="1242"/>
      <c r="E34" s="1242"/>
      <c r="F34" s="1242"/>
      <c r="G34" s="1242"/>
      <c r="H34" s="1242"/>
      <c r="I34" s="1242"/>
      <c r="J34" s="1242"/>
      <c r="K34" s="1242"/>
      <c r="L34" s="1242"/>
      <c r="M34" s="1242"/>
      <c r="N34" s="1242"/>
      <c r="O34" s="1242"/>
      <c r="P34" s="1242"/>
      <c r="Q34" s="1242"/>
      <c r="R34" s="1242"/>
      <c r="S34" s="1242"/>
      <c r="T34" s="1242"/>
      <c r="U34" s="1242"/>
      <c r="V34" s="1242"/>
      <c r="W34" s="1242"/>
      <c r="X34" s="1242"/>
      <c r="Y34" s="1242"/>
      <c r="Z34" s="1242"/>
      <c r="AA34" s="1242"/>
      <c r="AB34" s="1242"/>
      <c r="AC34" s="1242"/>
      <c r="AD34" s="1242"/>
      <c r="AE34" s="1242"/>
      <c r="AF34" s="1242"/>
      <c r="AG34" s="1242"/>
      <c r="AH34" s="1242"/>
      <c r="AI34" s="1242"/>
      <c r="AJ34" s="1242"/>
      <c r="AK34" s="1243"/>
      <c r="AL34" s="66"/>
    </row>
    <row r="35" spans="1:38" ht="33" customHeight="1" x14ac:dyDescent="0.2">
      <c r="A35" s="66"/>
      <c r="B35" s="1241"/>
      <c r="C35" s="1242"/>
      <c r="D35" s="1242"/>
      <c r="E35" s="1242"/>
      <c r="F35" s="1242"/>
      <c r="G35" s="1242"/>
      <c r="H35" s="1242"/>
      <c r="I35" s="1242"/>
      <c r="J35" s="1242"/>
      <c r="K35" s="1242"/>
      <c r="L35" s="1242"/>
      <c r="M35" s="1242"/>
      <c r="N35" s="1242"/>
      <c r="O35" s="1242"/>
      <c r="P35" s="1242"/>
      <c r="Q35" s="1242"/>
      <c r="R35" s="1242"/>
      <c r="S35" s="1242"/>
      <c r="T35" s="1242"/>
      <c r="U35" s="1242"/>
      <c r="V35" s="1242"/>
      <c r="W35" s="1242"/>
      <c r="X35" s="1242"/>
      <c r="Y35" s="1242"/>
      <c r="Z35" s="1242"/>
      <c r="AA35" s="1242"/>
      <c r="AB35" s="1242"/>
      <c r="AC35" s="1242"/>
      <c r="AD35" s="1242"/>
      <c r="AE35" s="1242"/>
      <c r="AF35" s="1242"/>
      <c r="AG35" s="1242"/>
      <c r="AH35" s="1242"/>
      <c r="AI35" s="1242"/>
      <c r="AJ35" s="1242"/>
      <c r="AK35" s="1243"/>
      <c r="AL35" s="66"/>
    </row>
    <row r="36" spans="1:38" ht="33" customHeight="1" x14ac:dyDescent="0.2">
      <c r="A36" s="66"/>
      <c r="B36" s="1241"/>
      <c r="C36" s="1242"/>
      <c r="D36" s="1242"/>
      <c r="E36" s="1242"/>
      <c r="F36" s="1242"/>
      <c r="G36" s="1242"/>
      <c r="H36" s="1242"/>
      <c r="I36" s="1242"/>
      <c r="J36" s="1242"/>
      <c r="K36" s="1242"/>
      <c r="L36" s="1242"/>
      <c r="M36" s="1242"/>
      <c r="N36" s="1242"/>
      <c r="O36" s="1242"/>
      <c r="P36" s="1242"/>
      <c r="Q36" s="1242"/>
      <c r="R36" s="1242"/>
      <c r="S36" s="1242"/>
      <c r="T36" s="1242"/>
      <c r="U36" s="1242"/>
      <c r="V36" s="1242"/>
      <c r="W36" s="1242"/>
      <c r="X36" s="1242"/>
      <c r="Y36" s="1242"/>
      <c r="Z36" s="1242"/>
      <c r="AA36" s="1242"/>
      <c r="AB36" s="1242"/>
      <c r="AC36" s="1242"/>
      <c r="AD36" s="1242"/>
      <c r="AE36" s="1242"/>
      <c r="AF36" s="1242"/>
      <c r="AG36" s="1242"/>
      <c r="AH36" s="1242"/>
      <c r="AI36" s="1242"/>
      <c r="AJ36" s="1242"/>
      <c r="AK36" s="1243"/>
      <c r="AL36" s="66"/>
    </row>
    <row r="37" spans="1:38" ht="33" customHeight="1" x14ac:dyDescent="0.2">
      <c r="A37" s="66"/>
      <c r="B37" s="1241"/>
      <c r="C37" s="1242"/>
      <c r="D37" s="1242"/>
      <c r="E37" s="1242"/>
      <c r="F37" s="1242"/>
      <c r="G37" s="1242"/>
      <c r="H37" s="1242"/>
      <c r="I37" s="1242"/>
      <c r="J37" s="1242"/>
      <c r="K37" s="1242"/>
      <c r="L37" s="1242"/>
      <c r="M37" s="1242"/>
      <c r="N37" s="1242"/>
      <c r="O37" s="1242"/>
      <c r="P37" s="1242"/>
      <c r="Q37" s="1242"/>
      <c r="R37" s="1242"/>
      <c r="S37" s="1242"/>
      <c r="T37" s="1242"/>
      <c r="U37" s="1242"/>
      <c r="V37" s="1242"/>
      <c r="W37" s="1242"/>
      <c r="X37" s="1242"/>
      <c r="Y37" s="1242"/>
      <c r="Z37" s="1242"/>
      <c r="AA37" s="1242"/>
      <c r="AB37" s="1242"/>
      <c r="AC37" s="1242"/>
      <c r="AD37" s="1242"/>
      <c r="AE37" s="1242"/>
      <c r="AF37" s="1242"/>
      <c r="AG37" s="1242"/>
      <c r="AH37" s="1242"/>
      <c r="AI37" s="1242"/>
      <c r="AJ37" s="1242"/>
      <c r="AK37" s="1243"/>
      <c r="AL37" s="66"/>
    </row>
    <row r="38" spans="1:38" ht="33" customHeight="1" thickBot="1" x14ac:dyDescent="0.25">
      <c r="A38" s="66"/>
      <c r="B38" s="1244"/>
      <c r="C38" s="1245"/>
      <c r="D38" s="1245"/>
      <c r="E38" s="1245"/>
      <c r="F38" s="1245"/>
      <c r="G38" s="1245"/>
      <c r="H38" s="1245"/>
      <c r="I38" s="1245"/>
      <c r="J38" s="1245"/>
      <c r="K38" s="1245"/>
      <c r="L38" s="1245"/>
      <c r="M38" s="1245"/>
      <c r="N38" s="1245"/>
      <c r="O38" s="1245"/>
      <c r="P38" s="1245"/>
      <c r="Q38" s="1245"/>
      <c r="R38" s="1245"/>
      <c r="S38" s="1245"/>
      <c r="T38" s="1245"/>
      <c r="U38" s="1245"/>
      <c r="V38" s="1245"/>
      <c r="W38" s="1245"/>
      <c r="X38" s="1245"/>
      <c r="Y38" s="1245"/>
      <c r="Z38" s="1245"/>
      <c r="AA38" s="1245"/>
      <c r="AB38" s="1245"/>
      <c r="AC38" s="1245"/>
      <c r="AD38" s="1245"/>
      <c r="AE38" s="1245"/>
      <c r="AF38" s="1245"/>
      <c r="AG38" s="1245"/>
      <c r="AH38" s="1245"/>
      <c r="AI38" s="1245"/>
      <c r="AJ38" s="1245"/>
      <c r="AK38" s="1246"/>
      <c r="AL38" s="66"/>
    </row>
    <row r="39" spans="1:38" ht="18" customHeight="1" x14ac:dyDescent="0.15">
      <c r="A39" s="126"/>
      <c r="B39" s="1247" t="s">
        <v>1070</v>
      </c>
      <c r="C39" s="1247"/>
      <c r="D39" s="1247"/>
      <c r="E39" s="1247"/>
      <c r="F39" s="1247"/>
      <c r="G39" s="1247"/>
      <c r="H39" s="1247"/>
      <c r="I39" s="1247"/>
      <c r="J39" s="1247"/>
      <c r="K39" s="1247"/>
      <c r="L39" s="1247"/>
      <c r="M39" s="1247"/>
      <c r="N39" s="1247"/>
      <c r="O39" s="1247"/>
      <c r="P39" s="1247"/>
      <c r="Q39" s="1247"/>
      <c r="R39" s="1247"/>
      <c r="S39" s="1247"/>
      <c r="T39" s="1247"/>
      <c r="U39" s="1247"/>
      <c r="V39" s="1247"/>
      <c r="W39" s="1247"/>
      <c r="X39" s="1247"/>
      <c r="Y39" s="1247"/>
      <c r="Z39" s="1247"/>
      <c r="AA39" s="1247"/>
      <c r="AB39" s="1247"/>
      <c r="AC39" s="1247"/>
      <c r="AD39" s="1247"/>
      <c r="AE39" s="1247"/>
      <c r="AF39" s="1247"/>
      <c r="AG39" s="1247"/>
      <c r="AH39" s="1247"/>
      <c r="AI39" s="1247"/>
      <c r="AJ39" s="1247"/>
      <c r="AK39" s="1247"/>
      <c r="AL39" s="126"/>
    </row>
    <row r="40" spans="1:38" ht="8.4" customHeight="1" x14ac:dyDescent="0.2">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row>
    <row r="41" spans="1:38" x14ac:dyDescent="0.2">
      <c r="A41" s="126"/>
      <c r="B41" s="126"/>
      <c r="C41" s="127" t="s">
        <v>1071</v>
      </c>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5"/>
      <c r="AF42" s="95"/>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5"/>
      <c r="AF43" s="95"/>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8"/>
      <c r="V44" s="66"/>
      <c r="W44" s="1303" t="s">
        <v>1072</v>
      </c>
      <c r="X44" s="1303"/>
      <c r="Y44" s="1303"/>
      <c r="Z44" s="1303"/>
      <c r="AA44" s="1303"/>
      <c r="AB44" s="1303"/>
      <c r="AC44" s="1303"/>
      <c r="AD44" s="1303"/>
      <c r="AE44" s="1303"/>
      <c r="AF44" s="1303"/>
      <c r="AG44" s="1303"/>
      <c r="AH44" s="1303"/>
      <c r="AI44" s="1303"/>
      <c r="AJ44" s="1303"/>
      <c r="AK44" s="1303"/>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5"/>
      <c r="AF45" s="95"/>
      <c r="AG45" s="66"/>
      <c r="AH45" s="66"/>
      <c r="AI45" s="66"/>
      <c r="AJ45" s="66"/>
      <c r="AK45" s="66"/>
      <c r="AL45" s="66"/>
    </row>
    <row r="46" spans="1:38" x14ac:dyDescent="0.2">
      <c r="A46" s="1304" t="s">
        <v>1053</v>
      </c>
      <c r="B46" s="1304"/>
      <c r="C46" s="1304"/>
      <c r="D46" s="1304"/>
      <c r="E46" s="1304"/>
      <c r="F46" s="1304"/>
      <c r="G46" s="1304"/>
      <c r="H46" s="1304"/>
      <c r="I46" s="1304"/>
      <c r="J46" s="1304"/>
      <c r="K46" s="1304"/>
      <c r="L46" s="1304"/>
      <c r="M46" s="1304"/>
      <c r="N46" s="1304"/>
      <c r="O46" s="1304"/>
      <c r="P46" s="1304"/>
      <c r="Q46" s="1304"/>
      <c r="R46" s="1304"/>
      <c r="S46" s="1304"/>
      <c r="T46" s="1304"/>
      <c r="U46" s="1304"/>
      <c r="V46" s="1304"/>
      <c r="W46" s="1304"/>
      <c r="X46" s="1304"/>
      <c r="Y46" s="1304"/>
      <c r="Z46" s="1304"/>
      <c r="AA46" s="1304"/>
      <c r="AB46" s="1304"/>
      <c r="AC46" s="1304"/>
      <c r="AD46" s="1304"/>
      <c r="AE46" s="1304"/>
      <c r="AF46" s="1304"/>
      <c r="AG46" s="1304"/>
      <c r="AH46" s="1304"/>
      <c r="AI46" s="1304"/>
      <c r="AJ46" s="1304"/>
      <c r="AK46" s="1304"/>
      <c r="AL46" s="1304"/>
    </row>
    <row r="47" spans="1:38" x14ac:dyDescent="0.2">
      <c r="A47" s="1304"/>
      <c r="B47" s="1304"/>
      <c r="C47" s="1304"/>
      <c r="D47" s="1304"/>
      <c r="E47" s="1304"/>
      <c r="F47" s="1304"/>
      <c r="G47" s="1304"/>
      <c r="H47" s="1304"/>
      <c r="I47" s="1304"/>
      <c r="J47" s="1304"/>
      <c r="K47" s="1304"/>
      <c r="L47" s="1304"/>
      <c r="M47" s="1304"/>
      <c r="N47" s="1304"/>
      <c r="O47" s="1304"/>
      <c r="P47" s="1304"/>
      <c r="Q47" s="1304"/>
      <c r="R47" s="1304"/>
      <c r="S47" s="1304"/>
      <c r="T47" s="1304"/>
      <c r="U47" s="1304"/>
      <c r="V47" s="1304"/>
      <c r="W47" s="1304"/>
      <c r="X47" s="1304"/>
      <c r="Y47" s="1304"/>
      <c r="Z47" s="1304"/>
      <c r="AA47" s="1304"/>
      <c r="AB47" s="1304"/>
      <c r="AC47" s="1304"/>
      <c r="AD47" s="1304"/>
      <c r="AE47" s="1304"/>
      <c r="AF47" s="1304"/>
      <c r="AG47" s="1304"/>
      <c r="AH47" s="1304"/>
      <c r="AI47" s="1304"/>
      <c r="AJ47" s="1304"/>
      <c r="AK47" s="1304"/>
      <c r="AL47" s="1304"/>
    </row>
    <row r="48" spans="1:38" ht="23.4" x14ac:dyDescent="0.2">
      <c r="A48" s="66"/>
      <c r="B48" s="86"/>
      <c r="C48" s="86"/>
      <c r="D48" s="86"/>
      <c r="E48" s="66"/>
      <c r="F48" s="66"/>
      <c r="G48" s="66"/>
      <c r="H48" s="85"/>
      <c r="I48" s="85"/>
      <c r="J48" s="85"/>
      <c r="K48" s="85"/>
      <c r="L48" s="85"/>
      <c r="M48" s="85"/>
      <c r="N48" s="85"/>
      <c r="O48" s="85"/>
      <c r="P48" s="85"/>
      <c r="Q48" s="85"/>
      <c r="R48" s="85"/>
      <c r="S48" s="85"/>
      <c r="T48" s="85"/>
      <c r="U48" s="85"/>
      <c r="V48" s="85"/>
      <c r="W48" s="85"/>
      <c r="X48" s="85"/>
      <c r="Y48" s="66"/>
      <c r="Z48" s="66"/>
      <c r="AA48" s="66"/>
      <c r="AB48" s="66"/>
      <c r="AC48" s="66"/>
      <c r="AD48" s="66"/>
      <c r="AE48" s="66"/>
      <c r="AF48" s="66"/>
      <c r="AG48" s="66"/>
      <c r="AH48" s="66"/>
      <c r="AI48" s="66"/>
      <c r="AJ48" s="66"/>
      <c r="AK48" s="66"/>
      <c r="AL48" s="66"/>
    </row>
    <row r="49" spans="1:38" s="93" customFormat="1" ht="14.4" x14ac:dyDescent="0.2">
      <c r="A49" s="129"/>
      <c r="B49" s="129"/>
      <c r="C49" s="129"/>
      <c r="D49" s="129"/>
      <c r="E49" s="129"/>
      <c r="F49" s="129"/>
      <c r="G49" s="129"/>
      <c r="H49" s="129"/>
      <c r="I49" s="129"/>
      <c r="J49" s="129"/>
      <c r="K49" s="129"/>
      <c r="L49" s="129"/>
      <c r="M49" s="129"/>
      <c r="N49" s="129"/>
      <c r="O49" s="129"/>
      <c r="P49" s="129"/>
      <c r="Q49" s="129"/>
      <c r="R49" s="129"/>
      <c r="S49" s="129"/>
      <c r="T49" s="129"/>
      <c r="U49" s="129"/>
      <c r="V49" s="1305"/>
      <c r="W49" s="1305"/>
      <c r="X49" s="1305"/>
      <c r="Y49" s="1306"/>
      <c r="Z49" s="1044"/>
      <c r="AA49" s="1306"/>
      <c r="AB49" s="1306"/>
      <c r="AC49" s="1306"/>
      <c r="AD49" s="129" t="s">
        <v>29</v>
      </c>
      <c r="AE49" s="1306"/>
      <c r="AF49" s="1306"/>
      <c r="AG49" s="159" t="s">
        <v>355</v>
      </c>
      <c r="AH49" s="1306"/>
      <c r="AI49" s="1306"/>
      <c r="AJ49" s="159" t="s">
        <v>991</v>
      </c>
      <c r="AK49" s="129"/>
      <c r="AL49" s="129"/>
    </row>
    <row r="50" spans="1:38" ht="16.2" x14ac:dyDescent="0.2">
      <c r="A50" s="66"/>
      <c r="B50" s="96" t="s">
        <v>1054</v>
      </c>
      <c r="C50" s="66"/>
      <c r="D50" s="66"/>
      <c r="E50" s="66"/>
      <c r="F50" s="66"/>
      <c r="G50" s="66"/>
      <c r="H50" s="66"/>
      <c r="I50" s="66"/>
      <c r="J50" s="66"/>
      <c r="K50" s="66"/>
      <c r="L50" s="66"/>
      <c r="M50" s="66"/>
      <c r="N50" s="66"/>
      <c r="O50" s="66"/>
      <c r="P50" s="66"/>
      <c r="Q50" s="66"/>
      <c r="R50" s="66"/>
      <c r="S50" s="66"/>
      <c r="T50" s="86"/>
      <c r="U50" s="66"/>
      <c r="V50" s="66"/>
      <c r="W50" s="86"/>
      <c r="X50" s="66"/>
      <c r="Y50" s="86"/>
      <c r="Z50" s="86"/>
      <c r="AA50" s="66"/>
      <c r="AB50" s="86"/>
      <c r="AC50" s="66"/>
      <c r="AD50" s="66"/>
      <c r="AE50" s="66"/>
      <c r="AF50" s="66"/>
      <c r="AG50" s="66"/>
      <c r="AH50" s="66"/>
      <c r="AI50" s="66"/>
      <c r="AJ50" s="66"/>
      <c r="AK50" s="66"/>
      <c r="AL50" s="66"/>
    </row>
    <row r="51" spans="1:38" ht="16.2" x14ac:dyDescent="0.2">
      <c r="A51" s="66"/>
      <c r="B51" s="88"/>
      <c r="C51" s="96"/>
      <c r="D51" s="96"/>
      <c r="E51" s="96"/>
      <c r="F51" s="96"/>
      <c r="G51" s="96"/>
      <c r="H51" s="96"/>
      <c r="I51" s="96"/>
      <c r="J51" s="96"/>
      <c r="K51" s="88"/>
      <c r="L51" s="88"/>
      <c r="M51" s="88"/>
      <c r="N51" s="88"/>
      <c r="O51" s="88"/>
      <c r="P51" s="97"/>
      <c r="Q51" s="97"/>
      <c r="R51" s="97"/>
      <c r="S51" s="88"/>
      <c r="T51" s="88"/>
      <c r="U51" s="88"/>
      <c r="V51" s="88"/>
      <c r="W51" s="88"/>
      <c r="X51" s="88"/>
      <c r="Y51" s="88"/>
      <c r="Z51" s="88"/>
      <c r="AA51" s="88"/>
      <c r="AB51" s="88"/>
      <c r="AC51" s="88"/>
      <c r="AD51" s="88"/>
      <c r="AE51" s="88"/>
      <c r="AF51" s="88"/>
      <c r="AG51" s="88"/>
      <c r="AH51" s="88"/>
      <c r="AI51" s="88"/>
      <c r="AJ51" s="88"/>
      <c r="AK51" s="88"/>
      <c r="AL51" s="66"/>
    </row>
    <row r="52" spans="1:38" ht="14.4" x14ac:dyDescent="0.2">
      <c r="A52" s="66"/>
      <c r="B52" s="327" t="str">
        <f>データ入力シート!D65&amp;""</f>
        <v/>
      </c>
      <c r="C52" s="1300" t="s">
        <v>1245</v>
      </c>
      <c r="D52" s="1301"/>
      <c r="E52" s="1301"/>
      <c r="F52" s="1301"/>
      <c r="G52" s="1301"/>
      <c r="H52" s="1301"/>
      <c r="I52" s="1301"/>
      <c r="J52" s="1050"/>
      <c r="K52" s="1050"/>
      <c r="L52" s="1050"/>
      <c r="M52" s="1050"/>
      <c r="N52" s="1050"/>
      <c r="O52" s="1050"/>
      <c r="P52" s="1050"/>
      <c r="Q52" s="1050"/>
      <c r="R52" s="1050"/>
      <c r="S52" s="1050"/>
      <c r="T52" s="1050"/>
      <c r="U52" s="1050"/>
      <c r="V52" s="1050"/>
      <c r="W52" s="1050"/>
      <c r="X52" s="1050"/>
      <c r="Y52" s="1050"/>
      <c r="Z52" s="1050"/>
      <c r="AA52" s="1050"/>
      <c r="AB52" s="1050"/>
      <c r="AC52" s="1050"/>
      <c r="AD52" s="1050"/>
      <c r="AE52" s="1050"/>
      <c r="AF52" s="1050"/>
      <c r="AG52" s="1050"/>
      <c r="AH52" s="1050"/>
      <c r="AI52" s="1050"/>
      <c r="AJ52" s="1050"/>
      <c r="AK52" s="1050"/>
      <c r="AL52" s="66"/>
    </row>
    <row r="53" spans="1:38" ht="14.4" x14ac:dyDescent="0.2">
      <c r="A53" s="98"/>
      <c r="B53" s="9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98"/>
    </row>
    <row r="54" spans="1:38" ht="14.4" x14ac:dyDescent="0.2">
      <c r="A54" s="66"/>
      <c r="B54" s="328" t="str">
        <f>データ入力シート!D71&amp;""</f>
        <v/>
      </c>
      <c r="C54" s="1302" t="s">
        <v>1075</v>
      </c>
      <c r="D54" s="1050"/>
      <c r="E54" s="1050"/>
      <c r="F54" s="1050"/>
      <c r="G54" s="1050"/>
      <c r="H54" s="1050"/>
      <c r="I54" s="1050"/>
      <c r="J54" s="1050"/>
      <c r="K54" s="1050"/>
      <c r="L54" s="1050"/>
      <c r="M54" s="1050"/>
      <c r="N54" s="1050"/>
      <c r="O54" s="1050"/>
      <c r="P54" s="1050"/>
      <c r="Q54" s="1050"/>
      <c r="R54" s="1050"/>
      <c r="S54" s="1050"/>
      <c r="T54" s="1050"/>
      <c r="U54" s="1050"/>
      <c r="V54" s="1050"/>
      <c r="W54" s="1050"/>
      <c r="X54" s="1050"/>
      <c r="Y54" s="1050"/>
      <c r="Z54" s="1050"/>
      <c r="AA54" s="1050"/>
      <c r="AB54" s="1050"/>
      <c r="AC54" s="1050"/>
      <c r="AD54" s="1050"/>
      <c r="AE54" s="1050"/>
      <c r="AF54" s="1050"/>
      <c r="AG54" s="1050"/>
      <c r="AH54" s="1050"/>
      <c r="AI54" s="1050"/>
      <c r="AJ54" s="1050"/>
      <c r="AK54" s="1050"/>
      <c r="AL54" s="66"/>
    </row>
    <row r="55" spans="1:38" x14ac:dyDescent="0.2">
      <c r="A55" s="66"/>
      <c r="B55" s="88" t="s">
        <v>1055</v>
      </c>
      <c r="C55" s="100"/>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88"/>
      <c r="AK55" s="88"/>
      <c r="AL55" s="66"/>
    </row>
    <row r="56" spans="1:38" ht="13.8" thickBot="1" x14ac:dyDescent="0.25">
      <c r="A56" s="66"/>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66"/>
    </row>
    <row r="57" spans="1:38" ht="30" customHeight="1" x14ac:dyDescent="0.2">
      <c r="A57" s="66"/>
      <c r="B57" s="1291" t="s">
        <v>383</v>
      </c>
      <c r="C57" s="1292"/>
      <c r="D57" s="1292"/>
      <c r="E57" s="1292"/>
      <c r="F57" s="1292"/>
      <c r="G57" s="1353">
        <f>データ入力シート!D4</f>
        <v>0</v>
      </c>
      <c r="H57" s="1294"/>
      <c r="I57" s="1354"/>
      <c r="J57" s="1354"/>
      <c r="K57" s="1354"/>
      <c r="L57" s="1354"/>
      <c r="M57" s="1354"/>
      <c r="N57" s="1354"/>
      <c r="O57" s="1354"/>
      <c r="P57" s="1354"/>
      <c r="Q57" s="1354"/>
      <c r="R57" s="1355"/>
      <c r="S57" s="1297" t="s">
        <v>1056</v>
      </c>
      <c r="T57" s="1297"/>
      <c r="U57" s="1297"/>
      <c r="V57" s="1297"/>
      <c r="W57" s="1298"/>
      <c r="X57" s="1299" t="s">
        <v>1130</v>
      </c>
      <c r="Y57" s="1299"/>
      <c r="Z57" s="1299"/>
      <c r="AA57" s="1299"/>
      <c r="AB57" s="1299"/>
      <c r="AC57" s="1299"/>
      <c r="AD57" s="1299"/>
      <c r="AE57" s="1299"/>
      <c r="AF57" s="101"/>
      <c r="AG57" s="101"/>
      <c r="AH57" s="102" t="s">
        <v>996</v>
      </c>
      <c r="AI57" s="103"/>
      <c r="AJ57" s="103"/>
      <c r="AK57" s="103"/>
      <c r="AL57" s="104"/>
    </row>
    <row r="58" spans="1:38" x14ac:dyDescent="0.2">
      <c r="A58" s="66"/>
      <c r="B58" s="1307" t="s">
        <v>1057</v>
      </c>
      <c r="C58" s="1308"/>
      <c r="D58" s="1308"/>
      <c r="E58" s="1308"/>
      <c r="F58" s="1309"/>
      <c r="G58" s="105" t="s">
        <v>19</v>
      </c>
      <c r="H58" s="106"/>
      <c r="I58" s="106"/>
      <c r="J58" s="106"/>
      <c r="K58" s="106"/>
      <c r="L58" s="106"/>
      <c r="M58" s="88"/>
      <c r="N58" s="88"/>
      <c r="O58" s="88"/>
      <c r="P58" s="88"/>
      <c r="Q58" s="88"/>
      <c r="R58" s="106"/>
      <c r="S58" s="107" t="s">
        <v>1059</v>
      </c>
      <c r="T58" s="108"/>
      <c r="U58" s="108"/>
      <c r="V58" s="108"/>
      <c r="W58" s="108"/>
      <c r="X58" s="108"/>
      <c r="Y58" s="108"/>
      <c r="Z58" s="108"/>
      <c r="AA58" s="108"/>
      <c r="AB58" s="108"/>
      <c r="AC58" s="108"/>
      <c r="AD58" s="109"/>
      <c r="AE58" s="1316" t="s">
        <v>1050</v>
      </c>
      <c r="AF58" s="1317"/>
      <c r="AG58" s="1317"/>
      <c r="AH58" s="1317"/>
      <c r="AI58" s="1317"/>
      <c r="AJ58" s="1317"/>
      <c r="AK58" s="1318"/>
      <c r="AL58" s="66"/>
    </row>
    <row r="59" spans="1:38" ht="15" customHeight="1" x14ac:dyDescent="0.2">
      <c r="A59" s="66"/>
      <c r="B59" s="1310"/>
      <c r="C59" s="1311"/>
      <c r="D59" s="1311"/>
      <c r="E59" s="1311"/>
      <c r="F59" s="1312"/>
      <c r="G59" s="1319">
        <f>データ入力シート!F6</f>
        <v>0</v>
      </c>
      <c r="H59" s="1320"/>
      <c r="I59" s="1320"/>
      <c r="J59" s="1320"/>
      <c r="K59" s="1320"/>
      <c r="L59" s="1320"/>
      <c r="M59" s="1320"/>
      <c r="N59" s="1320"/>
      <c r="O59" s="1320"/>
      <c r="P59" s="1320"/>
      <c r="Q59" s="1320"/>
      <c r="R59" s="1320"/>
      <c r="S59" s="1322">
        <f>データ入力シート!N6</f>
        <v>0</v>
      </c>
      <c r="T59" s="1320"/>
      <c r="U59" s="1320"/>
      <c r="V59" s="1320"/>
      <c r="W59" s="1320"/>
      <c r="X59" s="1320"/>
      <c r="Y59" s="1320"/>
      <c r="Z59" s="1320"/>
      <c r="AA59" s="1320"/>
      <c r="AB59" s="1320"/>
      <c r="AC59" s="1320"/>
      <c r="AD59" s="1323"/>
      <c r="AE59" s="1325"/>
      <c r="AF59" s="1326"/>
      <c r="AG59" s="1326"/>
      <c r="AH59" s="1326"/>
      <c r="AI59" s="1326"/>
      <c r="AJ59" s="1326"/>
      <c r="AK59" s="1327"/>
      <c r="AL59" s="66"/>
    </row>
    <row r="60" spans="1:38" ht="15" customHeight="1" x14ac:dyDescent="0.2">
      <c r="A60" s="66"/>
      <c r="B60" s="1313"/>
      <c r="C60" s="1314"/>
      <c r="D60" s="1314"/>
      <c r="E60" s="1314"/>
      <c r="F60" s="1315"/>
      <c r="G60" s="1321"/>
      <c r="H60" s="1320"/>
      <c r="I60" s="1320"/>
      <c r="J60" s="1320"/>
      <c r="K60" s="1320"/>
      <c r="L60" s="1320"/>
      <c r="M60" s="1320"/>
      <c r="N60" s="1320"/>
      <c r="O60" s="1320"/>
      <c r="P60" s="1320"/>
      <c r="Q60" s="1320"/>
      <c r="R60" s="1320"/>
      <c r="S60" s="1324"/>
      <c r="T60" s="1320"/>
      <c r="U60" s="1320"/>
      <c r="V60" s="1320"/>
      <c r="W60" s="1320"/>
      <c r="X60" s="1320"/>
      <c r="Y60" s="1320"/>
      <c r="Z60" s="1320"/>
      <c r="AA60" s="1320"/>
      <c r="AB60" s="1320"/>
      <c r="AC60" s="1320"/>
      <c r="AD60" s="1323"/>
      <c r="AE60" s="1328"/>
      <c r="AF60" s="1326"/>
      <c r="AG60" s="1326"/>
      <c r="AH60" s="1326"/>
      <c r="AI60" s="1326"/>
      <c r="AJ60" s="1326"/>
      <c r="AK60" s="1327"/>
      <c r="AL60" s="66"/>
    </row>
    <row r="61" spans="1:38" ht="25.2" customHeight="1" thickBot="1" x14ac:dyDescent="0.25">
      <c r="A61" s="66"/>
      <c r="B61" s="1332" t="s">
        <v>2</v>
      </c>
      <c r="C61" s="1333"/>
      <c r="D61" s="1333"/>
      <c r="E61" s="1333"/>
      <c r="F61" s="1333"/>
      <c r="G61" s="1334">
        <f>データ入力シート!F5</f>
        <v>0</v>
      </c>
      <c r="H61" s="1249"/>
      <c r="I61" s="1249"/>
      <c r="J61" s="1249"/>
      <c r="K61" s="1249"/>
      <c r="L61" s="1249"/>
      <c r="M61" s="1249"/>
      <c r="N61" s="1249"/>
      <c r="O61" s="1249"/>
      <c r="P61" s="1249"/>
      <c r="Q61" s="1249"/>
      <c r="R61" s="1249"/>
      <c r="S61" s="1248">
        <f>データ入力シート!N5</f>
        <v>0</v>
      </c>
      <c r="T61" s="1249"/>
      <c r="U61" s="1249"/>
      <c r="V61" s="1249"/>
      <c r="W61" s="1249"/>
      <c r="X61" s="1249"/>
      <c r="Y61" s="1249"/>
      <c r="Z61" s="1249"/>
      <c r="AA61" s="1249"/>
      <c r="AB61" s="1249"/>
      <c r="AC61" s="1249"/>
      <c r="AD61" s="1250"/>
      <c r="AE61" s="1329"/>
      <c r="AF61" s="1330"/>
      <c r="AG61" s="1330"/>
      <c r="AH61" s="1330"/>
      <c r="AI61" s="1330"/>
      <c r="AJ61" s="1330"/>
      <c r="AK61" s="1331"/>
      <c r="AL61" s="66"/>
    </row>
    <row r="62" spans="1:38" ht="13.8" thickBot="1" x14ac:dyDescent="0.25">
      <c r="A62" s="66"/>
      <c r="B62" s="88"/>
      <c r="C62" s="88"/>
      <c r="D62" s="88"/>
      <c r="E62" s="88"/>
      <c r="F62" s="110"/>
      <c r="G62" s="110"/>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66"/>
    </row>
    <row r="63" spans="1:38" x14ac:dyDescent="0.15">
      <c r="A63" s="66"/>
      <c r="B63" s="1251" t="s">
        <v>995</v>
      </c>
      <c r="C63" s="1252"/>
      <c r="D63" s="1252"/>
      <c r="E63" s="1252"/>
      <c r="F63" s="1252"/>
      <c r="G63" s="1252"/>
      <c r="H63" s="1252"/>
      <c r="I63" s="1253"/>
      <c r="J63" s="1257" t="s">
        <v>19</v>
      </c>
      <c r="K63" s="1258"/>
      <c r="L63" s="1258"/>
      <c r="M63" s="1258"/>
      <c r="N63" s="1258"/>
      <c r="O63" s="1258"/>
      <c r="P63" s="1258"/>
      <c r="Q63" s="1258"/>
      <c r="R63" s="1258"/>
      <c r="S63" s="1258"/>
      <c r="T63" s="1258"/>
      <c r="U63" s="1258"/>
      <c r="V63" s="1258"/>
      <c r="W63" s="1259"/>
      <c r="X63" s="1260" t="s">
        <v>1059</v>
      </c>
      <c r="Y63" s="1260"/>
      <c r="Z63" s="1260"/>
      <c r="AA63" s="1260"/>
      <c r="AB63" s="1260"/>
      <c r="AC63" s="1260"/>
      <c r="AD63" s="1260"/>
      <c r="AE63" s="1260"/>
      <c r="AF63" s="1260"/>
      <c r="AG63" s="1260"/>
      <c r="AH63" s="1260"/>
      <c r="AI63" s="1260"/>
      <c r="AJ63" s="1260"/>
      <c r="AK63" s="1261"/>
      <c r="AL63" s="104"/>
    </row>
    <row r="64" spans="1:38" ht="30" customHeight="1" x14ac:dyDescent="0.2">
      <c r="A64" s="66"/>
      <c r="B64" s="1254"/>
      <c r="C64" s="1255"/>
      <c r="D64" s="1255"/>
      <c r="E64" s="1255"/>
      <c r="F64" s="1255"/>
      <c r="G64" s="1255"/>
      <c r="H64" s="1255"/>
      <c r="I64" s="1256"/>
      <c r="J64" s="1262">
        <f>データ入力シート!F8</f>
        <v>0</v>
      </c>
      <c r="K64" s="1263"/>
      <c r="L64" s="1263"/>
      <c r="M64" s="1263"/>
      <c r="N64" s="1263"/>
      <c r="O64" s="1263"/>
      <c r="P64" s="1263"/>
      <c r="Q64" s="1263"/>
      <c r="R64" s="1263"/>
      <c r="S64" s="1263"/>
      <c r="T64" s="1263"/>
      <c r="U64" s="1263"/>
      <c r="V64" s="1263"/>
      <c r="W64" s="1264"/>
      <c r="X64" s="1265">
        <f>データ入力シート!N8</f>
        <v>0</v>
      </c>
      <c r="Y64" s="1265"/>
      <c r="Z64" s="1265"/>
      <c r="AA64" s="1265"/>
      <c r="AB64" s="1265"/>
      <c r="AC64" s="1265"/>
      <c r="AD64" s="1265"/>
      <c r="AE64" s="1265"/>
      <c r="AF64" s="1265"/>
      <c r="AG64" s="1265"/>
      <c r="AH64" s="1265"/>
      <c r="AI64" s="1265"/>
      <c r="AJ64" s="1265"/>
      <c r="AK64" s="1266"/>
      <c r="AL64" s="104"/>
    </row>
    <row r="65" spans="1:38" ht="25.2" customHeight="1" x14ac:dyDescent="0.2">
      <c r="A65" s="66"/>
      <c r="B65" s="1267" t="s">
        <v>2</v>
      </c>
      <c r="C65" s="1268"/>
      <c r="D65" s="1268"/>
      <c r="E65" s="1268"/>
      <c r="F65" s="1268"/>
      <c r="G65" s="1268"/>
      <c r="H65" s="1268"/>
      <c r="I65" s="1269"/>
      <c r="J65" s="1270">
        <f>データ入力シート!F7</f>
        <v>0</v>
      </c>
      <c r="K65" s="1271"/>
      <c r="L65" s="1271"/>
      <c r="M65" s="1271"/>
      <c r="N65" s="1271"/>
      <c r="O65" s="1271"/>
      <c r="P65" s="1271"/>
      <c r="Q65" s="1271"/>
      <c r="R65" s="1271"/>
      <c r="S65" s="1271"/>
      <c r="T65" s="1271"/>
      <c r="U65" s="1271"/>
      <c r="V65" s="1271"/>
      <c r="W65" s="1272"/>
      <c r="X65" s="1273">
        <f>データ入力シート!N7</f>
        <v>0</v>
      </c>
      <c r="Y65" s="1273"/>
      <c r="Z65" s="1273"/>
      <c r="AA65" s="1273"/>
      <c r="AB65" s="1273"/>
      <c r="AC65" s="1273"/>
      <c r="AD65" s="1273"/>
      <c r="AE65" s="1273"/>
      <c r="AF65" s="1273"/>
      <c r="AG65" s="1273"/>
      <c r="AH65" s="1273"/>
      <c r="AI65" s="1273"/>
      <c r="AJ65" s="1273"/>
      <c r="AK65" s="1274"/>
      <c r="AL65" s="104"/>
    </row>
    <row r="66" spans="1:38" ht="19.95" customHeight="1" x14ac:dyDescent="0.2">
      <c r="A66" s="66"/>
      <c r="B66" s="1275" t="s">
        <v>1082</v>
      </c>
      <c r="C66" s="1276"/>
      <c r="D66" s="1276"/>
      <c r="E66" s="1276"/>
      <c r="F66" s="1281" t="s">
        <v>1060</v>
      </c>
      <c r="G66" s="1282"/>
      <c r="H66" s="1282"/>
      <c r="I66" s="1283"/>
      <c r="J66" s="1287">
        <f t="shared" ref="J66:J71" si="0">J24</f>
        <v>0</v>
      </c>
      <c r="K66" s="1288"/>
      <c r="L66" s="130"/>
      <c r="M66" s="131" t="s">
        <v>1076</v>
      </c>
      <c r="N66" s="132"/>
      <c r="O66" s="132"/>
      <c r="P66" s="133"/>
      <c r="Q66" s="133"/>
      <c r="R66" s="134"/>
      <c r="S66" s="134"/>
      <c r="T66" s="134"/>
      <c r="U66" s="133"/>
      <c r="V66" s="135" t="s">
        <v>1255</v>
      </c>
      <c r="W66" s="133"/>
      <c r="X66" s="136"/>
      <c r="Y66" s="136"/>
      <c r="Z66" s="136"/>
      <c r="AA66" s="136"/>
      <c r="AB66" s="136"/>
      <c r="AC66" s="136"/>
      <c r="AD66" s="136"/>
      <c r="AE66" s="136"/>
      <c r="AF66" s="136"/>
      <c r="AG66" s="136"/>
      <c r="AH66" s="136"/>
      <c r="AI66" s="136"/>
      <c r="AJ66" s="136"/>
      <c r="AK66" s="137"/>
      <c r="AL66" s="66"/>
    </row>
    <row r="67" spans="1:38" ht="19.95" customHeight="1" x14ac:dyDescent="0.2">
      <c r="A67" s="66"/>
      <c r="B67" s="1277"/>
      <c r="C67" s="1278"/>
      <c r="D67" s="1278"/>
      <c r="E67" s="1278"/>
      <c r="F67" s="1284"/>
      <c r="G67" s="1285"/>
      <c r="H67" s="1285"/>
      <c r="I67" s="1286"/>
      <c r="J67" s="1289">
        <f t="shared" si="0"/>
        <v>0</v>
      </c>
      <c r="K67" s="1290"/>
      <c r="L67" s="138"/>
      <c r="M67" s="139" t="s">
        <v>1077</v>
      </c>
      <c r="N67" s="140"/>
      <c r="O67" s="140"/>
      <c r="P67" s="141"/>
      <c r="Q67" s="141"/>
      <c r="R67" s="142"/>
      <c r="S67" s="142"/>
      <c r="T67" s="142"/>
      <c r="U67" s="141"/>
      <c r="V67" s="142" t="s">
        <v>1073</v>
      </c>
      <c r="W67" s="141"/>
      <c r="X67" s="143"/>
      <c r="Y67" s="143"/>
      <c r="Z67" s="143"/>
      <c r="AA67" s="143"/>
      <c r="AB67" s="143"/>
      <c r="AC67" s="143"/>
      <c r="AD67" s="143"/>
      <c r="AE67" s="143"/>
      <c r="AF67" s="143"/>
      <c r="AG67" s="143"/>
      <c r="AH67" s="143"/>
      <c r="AI67" s="143"/>
      <c r="AJ67" s="143"/>
      <c r="AK67" s="144"/>
      <c r="AL67" s="66"/>
    </row>
    <row r="68" spans="1:38" ht="19.95" customHeight="1" x14ac:dyDescent="0.2">
      <c r="A68" s="66"/>
      <c r="B68" s="1277"/>
      <c r="C68" s="1278"/>
      <c r="D68" s="1278"/>
      <c r="E68" s="1278"/>
      <c r="F68" s="1284"/>
      <c r="G68" s="1285"/>
      <c r="H68" s="1285"/>
      <c r="I68" s="1286"/>
      <c r="J68" s="1289">
        <f t="shared" si="0"/>
        <v>0</v>
      </c>
      <c r="K68" s="1290"/>
      <c r="L68" s="138"/>
      <c r="M68" s="139" t="s">
        <v>1078</v>
      </c>
      <c r="N68" s="140"/>
      <c r="O68" s="140"/>
      <c r="P68" s="141"/>
      <c r="Q68" s="141"/>
      <c r="R68" s="142"/>
      <c r="S68" s="141"/>
      <c r="T68" s="142"/>
      <c r="U68" s="141"/>
      <c r="V68" s="142" t="s">
        <v>1062</v>
      </c>
      <c r="W68" s="141"/>
      <c r="X68" s="143"/>
      <c r="Y68" s="143"/>
      <c r="Z68" s="143"/>
      <c r="AA68" s="143"/>
      <c r="AB68" s="143"/>
      <c r="AC68" s="143"/>
      <c r="AD68" s="143"/>
      <c r="AE68" s="143"/>
      <c r="AF68" s="143"/>
      <c r="AG68" s="143"/>
      <c r="AH68" s="143"/>
      <c r="AI68" s="143"/>
      <c r="AJ68" s="143"/>
      <c r="AK68" s="144"/>
      <c r="AL68" s="66"/>
    </row>
    <row r="69" spans="1:38" ht="19.95" customHeight="1" x14ac:dyDescent="0.2">
      <c r="A69" s="66"/>
      <c r="B69" s="1277"/>
      <c r="C69" s="1278"/>
      <c r="D69" s="1278"/>
      <c r="E69" s="1278"/>
      <c r="F69" s="1284"/>
      <c r="G69" s="1285"/>
      <c r="H69" s="1285"/>
      <c r="I69" s="1286"/>
      <c r="J69" s="1289">
        <f t="shared" si="0"/>
        <v>0</v>
      </c>
      <c r="K69" s="1290"/>
      <c r="L69" s="138"/>
      <c r="M69" s="139" t="s">
        <v>1079</v>
      </c>
      <c r="N69" s="140"/>
      <c r="O69" s="140"/>
      <c r="P69" s="141"/>
      <c r="Q69" s="141"/>
      <c r="R69" s="142"/>
      <c r="S69" s="141"/>
      <c r="T69" s="142"/>
      <c r="U69" s="141"/>
      <c r="V69" s="142" t="s">
        <v>1074</v>
      </c>
      <c r="W69" s="141"/>
      <c r="X69" s="143"/>
      <c r="Y69" s="143"/>
      <c r="Z69" s="143"/>
      <c r="AA69" s="143"/>
      <c r="AB69" s="143"/>
      <c r="AC69" s="143"/>
      <c r="AD69" s="143"/>
      <c r="AE69" s="143"/>
      <c r="AF69" s="143"/>
      <c r="AG69" s="143"/>
      <c r="AH69" s="143"/>
      <c r="AI69" s="143"/>
      <c r="AJ69" s="143"/>
      <c r="AK69" s="144"/>
      <c r="AL69" s="66"/>
    </row>
    <row r="70" spans="1:38" ht="19.95" customHeight="1" x14ac:dyDescent="0.2">
      <c r="A70" s="66"/>
      <c r="B70" s="1277"/>
      <c r="C70" s="1278"/>
      <c r="D70" s="1278"/>
      <c r="E70" s="1278"/>
      <c r="F70" s="1284"/>
      <c r="G70" s="1285"/>
      <c r="H70" s="1285"/>
      <c r="I70" s="1286"/>
      <c r="J70" s="1289">
        <f t="shared" si="0"/>
        <v>0</v>
      </c>
      <c r="K70" s="1290"/>
      <c r="L70" s="138"/>
      <c r="M70" s="139" t="s">
        <v>1080</v>
      </c>
      <c r="N70" s="140"/>
      <c r="O70" s="140"/>
      <c r="P70" s="141"/>
      <c r="Q70" s="141"/>
      <c r="R70" s="142"/>
      <c r="S70" s="141"/>
      <c r="T70" s="142"/>
      <c r="U70" s="141"/>
      <c r="V70" s="142" t="s">
        <v>1064</v>
      </c>
      <c r="W70" s="141"/>
      <c r="X70" s="143"/>
      <c r="Y70" s="143"/>
      <c r="Z70" s="143"/>
      <c r="AA70" s="143"/>
      <c r="AB70" s="143"/>
      <c r="AC70" s="143"/>
      <c r="AD70" s="143"/>
      <c r="AE70" s="143"/>
      <c r="AF70" s="143"/>
      <c r="AG70" s="143"/>
      <c r="AH70" s="143"/>
      <c r="AI70" s="143"/>
      <c r="AJ70" s="143"/>
      <c r="AK70" s="144"/>
      <c r="AL70" s="66"/>
    </row>
    <row r="71" spans="1:38" ht="19.95" customHeight="1" x14ac:dyDescent="0.2">
      <c r="A71" s="66"/>
      <c r="B71" s="1279"/>
      <c r="C71" s="1280"/>
      <c r="D71" s="1280"/>
      <c r="E71" s="1280"/>
      <c r="F71" s="1335" t="s">
        <v>1065</v>
      </c>
      <c r="G71" s="1336"/>
      <c r="H71" s="1336"/>
      <c r="I71" s="1337"/>
      <c r="J71" s="1338">
        <f t="shared" si="0"/>
        <v>0</v>
      </c>
      <c r="K71" s="1356"/>
      <c r="L71" s="145"/>
      <c r="M71" s="146" t="s">
        <v>1081</v>
      </c>
      <c r="N71" s="147"/>
      <c r="O71" s="148"/>
      <c r="P71" s="147"/>
      <c r="Q71" s="148"/>
      <c r="R71" s="147"/>
      <c r="S71" s="148"/>
      <c r="T71" s="147"/>
      <c r="U71" s="148"/>
      <c r="V71" s="149" t="s">
        <v>1066</v>
      </c>
      <c r="W71" s="148"/>
      <c r="X71" s="150"/>
      <c r="Y71" s="150"/>
      <c r="Z71" s="150"/>
      <c r="AA71" s="150"/>
      <c r="AB71" s="150"/>
      <c r="AC71" s="150"/>
      <c r="AD71" s="150"/>
      <c r="AE71" s="150"/>
      <c r="AF71" s="150"/>
      <c r="AG71" s="150"/>
      <c r="AH71" s="150"/>
      <c r="AI71" s="150"/>
      <c r="AJ71" s="150"/>
      <c r="AK71" s="151"/>
      <c r="AL71" s="66"/>
    </row>
    <row r="72" spans="1:38" x14ac:dyDescent="0.2">
      <c r="A72" s="98"/>
      <c r="B72" s="111"/>
      <c r="C72" s="112"/>
      <c r="D72" s="112"/>
      <c r="E72" s="112"/>
      <c r="F72" s="112"/>
      <c r="G72" s="112"/>
      <c r="H72" s="112"/>
      <c r="I72" s="112"/>
      <c r="J72" s="112"/>
      <c r="K72" s="112"/>
      <c r="L72" s="112"/>
      <c r="M72" s="112"/>
      <c r="N72" s="112"/>
      <c r="O72" s="112"/>
      <c r="P72" s="112"/>
      <c r="Q72" s="112"/>
      <c r="R72" s="112"/>
      <c r="S72" s="112"/>
      <c r="T72" s="112"/>
      <c r="U72" s="112"/>
      <c r="V72" s="112"/>
      <c r="W72" s="112"/>
      <c r="X72" s="112"/>
      <c r="Y72" s="1344" t="str">
        <f>データ入力シート!D64&amp;""</f>
        <v/>
      </c>
      <c r="Z72" s="1345"/>
      <c r="AA72" s="1346"/>
      <c r="AB72" s="113"/>
      <c r="AC72" s="112"/>
      <c r="AD72" s="112"/>
      <c r="AE72" s="112"/>
      <c r="AF72" s="112"/>
      <c r="AG72" s="112"/>
      <c r="AH72" s="112"/>
      <c r="AI72" s="112"/>
      <c r="AJ72" s="112"/>
      <c r="AK72" s="114"/>
      <c r="AL72" s="98"/>
    </row>
    <row r="73" spans="1:38" ht="19.95" customHeight="1" x14ac:dyDescent="0.2">
      <c r="A73" s="98"/>
      <c r="B73" s="115"/>
      <c r="C73" s="1340" t="s">
        <v>1067</v>
      </c>
      <c r="D73" s="1340"/>
      <c r="E73" s="1340"/>
      <c r="F73" s="1340"/>
      <c r="G73" s="1340"/>
      <c r="H73" s="1340"/>
      <c r="I73" s="1340"/>
      <c r="J73" s="1340"/>
      <c r="K73" s="1340"/>
      <c r="L73" s="1340"/>
      <c r="M73" s="1340"/>
      <c r="N73" s="1340"/>
      <c r="O73" s="1340"/>
      <c r="P73" s="1340"/>
      <c r="Q73" s="1340"/>
      <c r="R73" s="1340"/>
      <c r="S73" s="1340"/>
      <c r="T73" s="1340"/>
      <c r="U73" s="1340"/>
      <c r="V73" s="1340"/>
      <c r="W73" s="1340"/>
      <c r="X73" s="116"/>
      <c r="Y73" s="1347"/>
      <c r="Z73" s="1348"/>
      <c r="AA73" s="1349"/>
      <c r="AB73" s="152" t="s">
        <v>1068</v>
      </c>
      <c r="AC73" s="117"/>
      <c r="AD73" s="117"/>
      <c r="AE73" s="117"/>
      <c r="AF73" s="117"/>
      <c r="AG73" s="117"/>
      <c r="AH73" s="117"/>
      <c r="AI73" s="117"/>
      <c r="AJ73" s="117"/>
      <c r="AK73" s="118"/>
      <c r="AL73" s="98"/>
    </row>
    <row r="74" spans="1:38" x14ac:dyDescent="0.2">
      <c r="A74" s="98"/>
      <c r="B74" s="119"/>
      <c r="C74" s="120"/>
      <c r="D74" s="120"/>
      <c r="E74" s="120"/>
      <c r="F74" s="120"/>
      <c r="G74" s="120"/>
      <c r="H74" s="120"/>
      <c r="I74" s="120"/>
      <c r="J74" s="120"/>
      <c r="K74" s="120"/>
      <c r="L74" s="120"/>
      <c r="M74" s="120"/>
      <c r="N74" s="120"/>
      <c r="O74" s="120"/>
      <c r="P74" s="120"/>
      <c r="Q74" s="120"/>
      <c r="R74" s="120"/>
      <c r="S74" s="120"/>
      <c r="T74" s="120"/>
      <c r="U74" s="120"/>
      <c r="V74" s="120"/>
      <c r="W74" s="120"/>
      <c r="X74" s="120"/>
      <c r="Y74" s="1350"/>
      <c r="Z74" s="1351"/>
      <c r="AA74" s="1352"/>
      <c r="AB74" s="121"/>
      <c r="AC74" s="120"/>
      <c r="AD74" s="120"/>
      <c r="AE74" s="120"/>
      <c r="AF74" s="120"/>
      <c r="AG74" s="120"/>
      <c r="AH74" s="120"/>
      <c r="AI74" s="120"/>
      <c r="AJ74" s="120"/>
      <c r="AK74" s="122"/>
      <c r="AL74" s="98"/>
    </row>
    <row r="75" spans="1:38" ht="19.95" customHeight="1" x14ac:dyDescent="0.2">
      <c r="A75" s="66"/>
      <c r="B75" s="123" t="s">
        <v>1069</v>
      </c>
      <c r="C75" s="1341" t="s">
        <v>1083</v>
      </c>
      <c r="D75" s="1342"/>
      <c r="E75" s="1342"/>
      <c r="F75" s="1342"/>
      <c r="G75" s="1342"/>
      <c r="H75" s="1342"/>
      <c r="I75" s="1342"/>
      <c r="J75" s="1342"/>
      <c r="K75" s="1342"/>
      <c r="L75" s="1342"/>
      <c r="M75" s="1342"/>
      <c r="N75" s="1342"/>
      <c r="O75" s="1342"/>
      <c r="P75" s="1342"/>
      <c r="Q75" s="1342"/>
      <c r="R75" s="1342"/>
      <c r="S75" s="1342"/>
      <c r="T75" s="1342"/>
      <c r="U75" s="1342"/>
      <c r="V75" s="1342"/>
      <c r="W75" s="1342"/>
      <c r="X75" s="1343"/>
      <c r="Y75" s="124"/>
      <c r="Z75" s="124"/>
      <c r="AA75" s="124"/>
      <c r="AB75" s="124"/>
      <c r="AC75" s="124"/>
      <c r="AD75" s="124"/>
      <c r="AE75" s="124"/>
      <c r="AF75" s="124"/>
      <c r="AG75" s="124"/>
      <c r="AH75" s="124"/>
      <c r="AI75" s="124"/>
      <c r="AJ75" s="124"/>
      <c r="AK75" s="125"/>
      <c r="AL75" s="66"/>
    </row>
    <row r="76" spans="1:38" ht="33" customHeight="1" x14ac:dyDescent="0.2">
      <c r="A76" s="66"/>
      <c r="B76" s="1241">
        <f>データ入力シート!E73</f>
        <v>0</v>
      </c>
      <c r="C76" s="1242"/>
      <c r="D76" s="1242"/>
      <c r="E76" s="1242"/>
      <c r="F76" s="1242"/>
      <c r="G76" s="1242"/>
      <c r="H76" s="1242"/>
      <c r="I76" s="1242"/>
      <c r="J76" s="1242"/>
      <c r="K76" s="1242"/>
      <c r="L76" s="1242"/>
      <c r="M76" s="1242"/>
      <c r="N76" s="1242"/>
      <c r="O76" s="1242"/>
      <c r="P76" s="1242"/>
      <c r="Q76" s="1242"/>
      <c r="R76" s="1242"/>
      <c r="S76" s="1242"/>
      <c r="T76" s="1242"/>
      <c r="U76" s="1242"/>
      <c r="V76" s="1242"/>
      <c r="W76" s="1242"/>
      <c r="X76" s="1242"/>
      <c r="Y76" s="1242"/>
      <c r="Z76" s="1242"/>
      <c r="AA76" s="1242"/>
      <c r="AB76" s="1242"/>
      <c r="AC76" s="1242"/>
      <c r="AD76" s="1242"/>
      <c r="AE76" s="1242"/>
      <c r="AF76" s="1242"/>
      <c r="AG76" s="1242"/>
      <c r="AH76" s="1242"/>
      <c r="AI76" s="1242"/>
      <c r="AJ76" s="1242"/>
      <c r="AK76" s="1243"/>
      <c r="AL76" s="66"/>
    </row>
    <row r="77" spans="1:38" ht="33" customHeight="1" x14ac:dyDescent="0.2">
      <c r="A77" s="66"/>
      <c r="B77" s="1241"/>
      <c r="C77" s="1242"/>
      <c r="D77" s="1242"/>
      <c r="E77" s="1242"/>
      <c r="F77" s="1242"/>
      <c r="G77" s="1242"/>
      <c r="H77" s="1242"/>
      <c r="I77" s="1242"/>
      <c r="J77" s="1242"/>
      <c r="K77" s="1242"/>
      <c r="L77" s="1242"/>
      <c r="M77" s="1242"/>
      <c r="N77" s="1242"/>
      <c r="O77" s="1242"/>
      <c r="P77" s="1242"/>
      <c r="Q77" s="1242"/>
      <c r="R77" s="1242"/>
      <c r="S77" s="1242"/>
      <c r="T77" s="1242"/>
      <c r="U77" s="1242"/>
      <c r="V77" s="1242"/>
      <c r="W77" s="1242"/>
      <c r="X77" s="1242"/>
      <c r="Y77" s="1242"/>
      <c r="Z77" s="1242"/>
      <c r="AA77" s="1242"/>
      <c r="AB77" s="1242"/>
      <c r="AC77" s="1242"/>
      <c r="AD77" s="1242"/>
      <c r="AE77" s="1242"/>
      <c r="AF77" s="1242"/>
      <c r="AG77" s="1242"/>
      <c r="AH77" s="1242"/>
      <c r="AI77" s="1242"/>
      <c r="AJ77" s="1242"/>
      <c r="AK77" s="1243"/>
      <c r="AL77" s="66"/>
    </row>
    <row r="78" spans="1:38" ht="33" customHeight="1" x14ac:dyDescent="0.2">
      <c r="A78" s="66"/>
      <c r="B78" s="1241"/>
      <c r="C78" s="1242"/>
      <c r="D78" s="1242"/>
      <c r="E78" s="1242"/>
      <c r="F78" s="1242"/>
      <c r="G78" s="1242"/>
      <c r="H78" s="1242"/>
      <c r="I78" s="1242"/>
      <c r="J78" s="1242"/>
      <c r="K78" s="1242"/>
      <c r="L78" s="1242"/>
      <c r="M78" s="1242"/>
      <c r="N78" s="1242"/>
      <c r="O78" s="1242"/>
      <c r="P78" s="1242"/>
      <c r="Q78" s="1242"/>
      <c r="R78" s="1242"/>
      <c r="S78" s="1242"/>
      <c r="T78" s="1242"/>
      <c r="U78" s="1242"/>
      <c r="V78" s="1242"/>
      <c r="W78" s="1242"/>
      <c r="X78" s="1242"/>
      <c r="Y78" s="1242"/>
      <c r="Z78" s="1242"/>
      <c r="AA78" s="1242"/>
      <c r="AB78" s="1242"/>
      <c r="AC78" s="1242"/>
      <c r="AD78" s="1242"/>
      <c r="AE78" s="1242"/>
      <c r="AF78" s="1242"/>
      <c r="AG78" s="1242"/>
      <c r="AH78" s="1242"/>
      <c r="AI78" s="1242"/>
      <c r="AJ78" s="1242"/>
      <c r="AK78" s="1243"/>
      <c r="AL78" s="66"/>
    </row>
    <row r="79" spans="1:38" ht="33" customHeight="1" x14ac:dyDescent="0.2">
      <c r="A79" s="66"/>
      <c r="B79" s="1241"/>
      <c r="C79" s="1242"/>
      <c r="D79" s="1242"/>
      <c r="E79" s="1242"/>
      <c r="F79" s="1242"/>
      <c r="G79" s="1242"/>
      <c r="H79" s="1242"/>
      <c r="I79" s="1242"/>
      <c r="J79" s="1242"/>
      <c r="K79" s="1242"/>
      <c r="L79" s="1242"/>
      <c r="M79" s="1242"/>
      <c r="N79" s="1242"/>
      <c r="O79" s="1242"/>
      <c r="P79" s="1242"/>
      <c r="Q79" s="1242"/>
      <c r="R79" s="1242"/>
      <c r="S79" s="1242"/>
      <c r="T79" s="1242"/>
      <c r="U79" s="1242"/>
      <c r="V79" s="1242"/>
      <c r="W79" s="1242"/>
      <c r="X79" s="1242"/>
      <c r="Y79" s="1242"/>
      <c r="Z79" s="1242"/>
      <c r="AA79" s="1242"/>
      <c r="AB79" s="1242"/>
      <c r="AC79" s="1242"/>
      <c r="AD79" s="1242"/>
      <c r="AE79" s="1242"/>
      <c r="AF79" s="1242"/>
      <c r="AG79" s="1242"/>
      <c r="AH79" s="1242"/>
      <c r="AI79" s="1242"/>
      <c r="AJ79" s="1242"/>
      <c r="AK79" s="1243"/>
      <c r="AL79" s="66"/>
    </row>
    <row r="80" spans="1:38" ht="33" customHeight="1" thickBot="1" x14ac:dyDescent="0.25">
      <c r="A80" s="66"/>
      <c r="B80" s="1244"/>
      <c r="C80" s="1245"/>
      <c r="D80" s="1245"/>
      <c r="E80" s="1245"/>
      <c r="F80" s="1245"/>
      <c r="G80" s="1245"/>
      <c r="H80" s="1245"/>
      <c r="I80" s="1245"/>
      <c r="J80" s="1245"/>
      <c r="K80" s="1245"/>
      <c r="L80" s="1245"/>
      <c r="M80" s="1245"/>
      <c r="N80" s="1245"/>
      <c r="O80" s="1245"/>
      <c r="P80" s="1245"/>
      <c r="Q80" s="1245"/>
      <c r="R80" s="1245"/>
      <c r="S80" s="1245"/>
      <c r="T80" s="1245"/>
      <c r="U80" s="1245"/>
      <c r="V80" s="1245"/>
      <c r="W80" s="1245"/>
      <c r="X80" s="1245"/>
      <c r="Y80" s="1245"/>
      <c r="Z80" s="1245"/>
      <c r="AA80" s="1245"/>
      <c r="AB80" s="1245"/>
      <c r="AC80" s="1245"/>
      <c r="AD80" s="1245"/>
      <c r="AE80" s="1245"/>
      <c r="AF80" s="1245"/>
      <c r="AG80" s="1245"/>
      <c r="AH80" s="1245"/>
      <c r="AI80" s="1245"/>
      <c r="AJ80" s="1245"/>
      <c r="AK80" s="1246"/>
      <c r="AL80" s="66"/>
    </row>
    <row r="81" spans="1:38" x14ac:dyDescent="0.15">
      <c r="A81" s="126"/>
      <c r="B81" s="1247" t="s">
        <v>1070</v>
      </c>
      <c r="C81" s="1247"/>
      <c r="D81" s="1247"/>
      <c r="E81" s="1247"/>
      <c r="F81" s="1247"/>
      <c r="G81" s="1247"/>
      <c r="H81" s="1247"/>
      <c r="I81" s="1247"/>
      <c r="J81" s="1247"/>
      <c r="K81" s="1247"/>
      <c r="L81" s="1247"/>
      <c r="M81" s="1247"/>
      <c r="N81" s="1247"/>
      <c r="O81" s="1247"/>
      <c r="P81" s="1247"/>
      <c r="Q81" s="1247"/>
      <c r="R81" s="1247"/>
      <c r="S81" s="1247"/>
      <c r="T81" s="1247"/>
      <c r="U81" s="1247"/>
      <c r="V81" s="1247"/>
      <c r="W81" s="1247"/>
      <c r="X81" s="1247"/>
      <c r="Y81" s="1247"/>
      <c r="Z81" s="1247"/>
      <c r="AA81" s="1247"/>
      <c r="AB81" s="1247"/>
      <c r="AC81" s="1247"/>
      <c r="AD81" s="1247"/>
      <c r="AE81" s="1247"/>
      <c r="AF81" s="1247"/>
      <c r="AG81" s="1247"/>
      <c r="AH81" s="1247"/>
      <c r="AI81" s="1247"/>
      <c r="AJ81" s="1247"/>
      <c r="AK81" s="1247"/>
      <c r="AL81" s="126"/>
    </row>
    <row r="82" spans="1:38" x14ac:dyDescent="0.2">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c r="AC82" s="126"/>
      <c r="AD82" s="126"/>
      <c r="AE82" s="126"/>
      <c r="AF82" s="126"/>
      <c r="AG82" s="126"/>
      <c r="AH82" s="126"/>
      <c r="AI82" s="126"/>
      <c r="AJ82" s="126"/>
      <c r="AK82" s="126"/>
      <c r="AL82" s="126"/>
    </row>
    <row r="83" spans="1:38" ht="26.4" customHeight="1" x14ac:dyDescent="0.2">
      <c r="A83" s="126"/>
      <c r="B83" s="126"/>
      <c r="C83" s="127" t="s">
        <v>1071</v>
      </c>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c r="AC83" s="126"/>
      <c r="AD83" s="126"/>
      <c r="AE83" s="126"/>
      <c r="AF83" s="126"/>
      <c r="AG83" s="126"/>
      <c r="AH83" s="126"/>
      <c r="AI83" s="126"/>
      <c r="AJ83" s="126"/>
      <c r="AK83" s="126"/>
      <c r="AL83" s="126"/>
    </row>
  </sheetData>
  <sheetProtection algorithmName="SHA-512" hashValue="5q9c8LMV3hB3VANlpoZtmtV3DLjaAxUqLnUVykaftJAXTnmzb5zsGMqCfrwI9Vjz158Nfns/uyyEi3QKPwPZRg==" saltValue="cc2v/eDQwmQiXWJ01+L0Sg=="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9" orientation="portrait" r:id="rId1"/>
  <rowBreaks count="1" manualBreakCount="1">
    <brk id="4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4560-7CC7-48C5-9696-FFD57BAF966F}">
  <sheetPr>
    <tabColor rgb="FFFFFF00"/>
    <pageSetUpPr fitToPage="1"/>
  </sheetPr>
  <dimension ref="A1:T29"/>
  <sheetViews>
    <sheetView showGridLines="0" view="pageBreakPreview" topLeftCell="A2" zoomScaleNormal="100" zoomScaleSheetLayoutView="100" workbookViewId="0">
      <selection sqref="A1:J1"/>
    </sheetView>
  </sheetViews>
  <sheetFormatPr defaultRowHeight="13.2" x14ac:dyDescent="0.2"/>
  <cols>
    <col min="1" max="1" width="10.6640625" style="82" customWidth="1"/>
    <col min="2" max="2" width="8.88671875" style="82"/>
    <col min="3" max="3" width="10.33203125" style="82" customWidth="1"/>
    <col min="4" max="8" width="8.88671875" style="82"/>
    <col min="9" max="9" width="12" style="82" customWidth="1"/>
    <col min="10" max="10" width="2.33203125" customWidth="1"/>
  </cols>
  <sheetData>
    <row r="1" spans="1:20" ht="0.6" customHeight="1" x14ac:dyDescent="0.2"/>
    <row r="2" spans="1:20" ht="88.95" customHeight="1" x14ac:dyDescent="0.2">
      <c r="A2" s="1215" t="s">
        <v>1049</v>
      </c>
      <c r="B2" s="1032"/>
      <c r="C2" s="1032"/>
      <c r="D2" s="1032"/>
      <c r="E2" s="1032"/>
      <c r="F2" s="1032"/>
      <c r="G2" s="1032"/>
      <c r="H2" s="1032"/>
      <c r="I2" s="1032"/>
      <c r="K2" s="1359"/>
      <c r="L2" s="1359"/>
      <c r="M2" s="1359"/>
      <c r="N2" s="1359"/>
      <c r="O2" s="1359"/>
      <c r="P2" s="1359"/>
      <c r="Q2" s="1359"/>
      <c r="R2" s="1360"/>
      <c r="S2" s="1360"/>
      <c r="T2" s="1360"/>
    </row>
    <row r="3" spans="1:20" ht="72.599999999999994" customHeight="1" x14ac:dyDescent="0.2">
      <c r="A3" s="1148" t="s">
        <v>1046</v>
      </c>
      <c r="B3" s="1148"/>
      <c r="C3" s="1148"/>
      <c r="D3" s="1148"/>
      <c r="E3" s="1148"/>
      <c r="F3" s="1148"/>
      <c r="G3" s="1148"/>
      <c r="H3" s="1148"/>
      <c r="I3" s="1148"/>
      <c r="K3" s="1123"/>
      <c r="L3" s="1123"/>
      <c r="M3" s="1123"/>
      <c r="N3" s="1123"/>
      <c r="O3" s="1123"/>
      <c r="P3" s="1123"/>
      <c r="Q3" s="1123"/>
    </row>
    <row r="4" spans="1:20" ht="24" customHeight="1" thickBot="1" x14ac:dyDescent="0.25">
      <c r="A4" s="157"/>
      <c r="B4" s="157"/>
      <c r="C4" s="157"/>
      <c r="D4" s="157"/>
      <c r="E4" s="157"/>
      <c r="F4" s="157"/>
      <c r="G4" s="157"/>
      <c r="H4" s="157"/>
      <c r="I4" s="157"/>
    </row>
    <row r="5" spans="1:20" ht="24" customHeight="1" thickBot="1" x14ac:dyDescent="0.25">
      <c r="A5" s="157"/>
      <c r="B5"/>
      <c r="C5" s="1361" t="s">
        <v>1362</v>
      </c>
      <c r="D5" s="1362"/>
      <c r="E5" s="1362"/>
      <c r="F5" s="1362"/>
      <c r="G5" s="1363"/>
      <c r="H5" s="157"/>
      <c r="I5" s="157"/>
    </row>
    <row r="6" spans="1:20" ht="124.2" customHeight="1" thickBot="1" x14ac:dyDescent="0.25">
      <c r="A6" s="157"/>
      <c r="B6"/>
      <c r="C6" s="1364"/>
      <c r="D6" s="1365"/>
      <c r="E6" s="1365"/>
      <c r="F6" s="1365"/>
      <c r="G6" s="1366"/>
      <c r="H6" s="157"/>
      <c r="I6"/>
    </row>
    <row r="7" spans="1:20" ht="36.6" customHeight="1" x14ac:dyDescent="0.2">
      <c r="A7" s="517" t="s">
        <v>1367</v>
      </c>
      <c r="B7" s="516" t="s">
        <v>1366</v>
      </c>
      <c r="C7" s="157"/>
      <c r="D7" s="157"/>
      <c r="E7" s="157"/>
      <c r="F7" s="157"/>
      <c r="G7" s="157"/>
      <c r="H7" s="157"/>
      <c r="I7" s="157"/>
    </row>
    <row r="8" spans="1:20" ht="28.95" customHeight="1" x14ac:dyDescent="0.2">
      <c r="A8" s="158"/>
      <c r="B8" s="1357" t="s">
        <v>1115</v>
      </c>
      <c r="C8" s="1358"/>
      <c r="D8" s="1358"/>
      <c r="E8" s="1358"/>
      <c r="F8" s="1358"/>
      <c r="G8" s="1358"/>
      <c r="H8" s="1358"/>
      <c r="I8" s="1358"/>
    </row>
    <row r="9" spans="1:20" ht="32.4" customHeight="1" x14ac:dyDescent="0.2">
      <c r="A9" s="158"/>
      <c r="B9" s="1357" t="s">
        <v>1047</v>
      </c>
      <c r="C9" s="1358"/>
      <c r="D9" s="1358"/>
      <c r="E9" s="1358"/>
      <c r="F9" s="1358"/>
      <c r="G9" s="1358"/>
      <c r="H9" s="1358"/>
      <c r="I9" s="1358"/>
    </row>
    <row r="10" spans="1:20" ht="19.95" customHeight="1" x14ac:dyDescent="0.2">
      <c r="A10" s="89"/>
      <c r="B10" s="89"/>
      <c r="C10" s="89"/>
      <c r="D10" s="89"/>
      <c r="E10" s="89"/>
      <c r="F10" s="89"/>
      <c r="G10" s="89"/>
      <c r="H10" s="89"/>
      <c r="I10" s="89"/>
    </row>
    <row r="11" spans="1:20" s="93" customFormat="1" ht="19.95" customHeight="1" x14ac:dyDescent="0.2">
      <c r="A11" s="92"/>
      <c r="B11" s="92"/>
      <c r="C11" s="92"/>
      <c r="D11" s="92"/>
      <c r="E11" s="429"/>
      <c r="F11" s="431" t="s">
        <v>1317</v>
      </c>
      <c r="G11" s="431" t="s">
        <v>1318</v>
      </c>
      <c r="H11" s="431" t="s">
        <v>1319</v>
      </c>
      <c r="I11" s="92"/>
    </row>
    <row r="12" spans="1:20" s="93" customFormat="1" ht="19.95" customHeight="1" x14ac:dyDescent="0.2">
      <c r="A12" s="92"/>
      <c r="B12" s="92"/>
      <c r="C12" s="92"/>
      <c r="D12" s="92"/>
      <c r="E12" s="92"/>
      <c r="I12" s="92"/>
    </row>
    <row r="13" spans="1:20" s="93" customFormat="1" ht="31.95" customHeight="1" thickBot="1" x14ac:dyDescent="0.25">
      <c r="A13" s="92"/>
      <c r="B13" s="92"/>
      <c r="C13" s="92"/>
      <c r="D13" s="94" t="s">
        <v>1048</v>
      </c>
      <c r="E13" s="1194" t="str">
        <f>データ入力シート!F6&amp;""</f>
        <v/>
      </c>
      <c r="F13" s="1194"/>
      <c r="G13" s="1196" t="str">
        <f>データ入力シート!N6&amp;""</f>
        <v/>
      </c>
      <c r="H13" s="1196"/>
      <c r="I13" s="92"/>
    </row>
    <row r="14" spans="1:20" ht="174.6" customHeight="1" x14ac:dyDescent="0.2">
      <c r="A14" s="1144" t="s">
        <v>1365</v>
      </c>
      <c r="B14" s="935"/>
      <c r="C14" s="935"/>
      <c r="D14" s="935"/>
      <c r="E14" s="935"/>
      <c r="F14" s="935"/>
      <c r="G14" s="935"/>
      <c r="H14" s="935"/>
      <c r="I14" s="935"/>
    </row>
    <row r="15" spans="1:20" ht="19.95" customHeight="1" x14ac:dyDescent="0.2"/>
    <row r="16" spans="1:20" ht="19.95" customHeight="1" x14ac:dyDescent="0.2"/>
    <row r="17" spans="1:9" ht="19.95" customHeight="1" x14ac:dyDescent="0.2"/>
    <row r="18" spans="1:9" ht="19.95" customHeight="1" x14ac:dyDescent="0.2"/>
    <row r="19" spans="1:9" ht="19.95" customHeight="1" x14ac:dyDescent="0.2"/>
    <row r="20" spans="1:9" ht="19.95" customHeight="1" x14ac:dyDescent="0.2"/>
    <row r="21" spans="1:9" ht="19.95" customHeight="1" x14ac:dyDescent="0.2"/>
    <row r="22" spans="1:9" ht="19.95" customHeight="1" x14ac:dyDescent="0.2">
      <c r="A22" s="89"/>
      <c r="B22" s="87"/>
      <c r="C22" s="87"/>
      <c r="D22" s="87"/>
      <c r="E22" s="87"/>
      <c r="F22" s="87"/>
      <c r="G22" s="87"/>
      <c r="H22" s="87"/>
      <c r="I22" s="87"/>
    </row>
    <row r="23" spans="1:9" ht="19.95" customHeight="1" x14ac:dyDescent="0.2"/>
    <row r="24" spans="1:9" ht="19.95" customHeight="1" x14ac:dyDescent="0.2">
      <c r="A24" s="90"/>
      <c r="B24" s="83"/>
      <c r="C24" s="83"/>
      <c r="D24" s="83"/>
      <c r="E24" s="83"/>
      <c r="F24" s="83"/>
      <c r="G24" s="83"/>
      <c r="H24" s="83"/>
      <c r="I24" s="83"/>
    </row>
    <row r="25" spans="1:9" ht="19.95" customHeight="1" x14ac:dyDescent="0.2"/>
    <row r="26" spans="1:9" ht="19.95" customHeight="1" x14ac:dyDescent="0.2">
      <c r="A26" s="91"/>
      <c r="B26" s="79"/>
      <c r="C26" s="79"/>
      <c r="D26" s="79"/>
      <c r="E26" s="79"/>
      <c r="F26" s="79"/>
      <c r="G26" s="79"/>
      <c r="H26" s="79"/>
      <c r="I26" s="79"/>
    </row>
    <row r="27" spans="1:9" ht="19.95" customHeight="1" x14ac:dyDescent="0.2"/>
    <row r="28" spans="1:9" ht="19.95" customHeight="1" x14ac:dyDescent="0.2"/>
    <row r="29" spans="1:9" ht="19.95" customHeight="1" x14ac:dyDescent="0.2"/>
  </sheetData>
  <mergeCells count="11">
    <mergeCell ref="K3:Q3"/>
    <mergeCell ref="K2:T2"/>
    <mergeCell ref="C5:G5"/>
    <mergeCell ref="C6:G6"/>
    <mergeCell ref="A3:I3"/>
    <mergeCell ref="A14:I14"/>
    <mergeCell ref="E13:F13"/>
    <mergeCell ref="G13:H13"/>
    <mergeCell ref="A2:I2"/>
    <mergeCell ref="B9:I9"/>
    <mergeCell ref="B8:I8"/>
  </mergeCells>
  <phoneticPr fontId="59"/>
  <printOptions horizontalCentered="1"/>
  <pageMargins left="0.9055118110236221" right="0.9055118110236221" top="1.3385826771653544" bottom="0.74803149606299213" header="0.31496062992125984" footer="0.31496062992125984"/>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Check Box 1">
              <controlPr defaultSize="0" autoFill="0" autoLine="0" autoPict="0">
                <anchor moveWithCells="1">
                  <from>
                    <xdr:col>0</xdr:col>
                    <xdr:colOff>502920</xdr:colOff>
                    <xdr:row>7</xdr:row>
                    <xdr:rowOff>327660</xdr:rowOff>
                  </from>
                  <to>
                    <xdr:col>1</xdr:col>
                    <xdr:colOff>137160</xdr:colOff>
                    <xdr:row>9</xdr:row>
                    <xdr:rowOff>22860</xdr:rowOff>
                  </to>
                </anchor>
              </controlPr>
            </control>
          </mc:Choice>
        </mc:AlternateContent>
        <mc:AlternateContent xmlns:mc="http://schemas.openxmlformats.org/markup-compatibility/2006">
          <mc:Choice Requires="x14">
            <control shapeId="72706" r:id="rId5" name="Check Box 2">
              <controlPr defaultSize="0" autoFill="0" autoLine="0" autoPict="0">
                <anchor moveWithCells="1">
                  <from>
                    <xdr:col>0</xdr:col>
                    <xdr:colOff>502920</xdr:colOff>
                    <xdr:row>6</xdr:row>
                    <xdr:rowOff>426720</xdr:rowOff>
                  </from>
                  <to>
                    <xdr:col>1</xdr:col>
                    <xdr:colOff>137160</xdr:colOff>
                    <xdr:row>8</xdr:row>
                    <xdr:rowOff>68580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election activeCell="B1" sqref="B1:L1"/>
    </sheetView>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2" customFormat="1" ht="19.95" customHeight="1" x14ac:dyDescent="0.2">
      <c r="A1" s="317"/>
      <c r="B1" s="1378" t="s">
        <v>1296</v>
      </c>
      <c r="C1" s="582"/>
      <c r="D1" s="582"/>
      <c r="E1" s="582"/>
      <c r="F1" s="582"/>
      <c r="G1" s="582"/>
      <c r="H1" s="582"/>
      <c r="I1" s="582"/>
      <c r="J1" s="582"/>
      <c r="K1" s="582"/>
      <c r="L1" s="582"/>
    </row>
    <row r="2" spans="1:12" s="82" customFormat="1" ht="31.95" customHeight="1" x14ac:dyDescent="0.2">
      <c r="A2" s="317"/>
      <c r="B2" s="1379" t="s">
        <v>1363</v>
      </c>
      <c r="C2" s="582"/>
      <c r="D2" s="582"/>
      <c r="E2" s="582"/>
      <c r="F2" s="582"/>
      <c r="G2" s="582"/>
      <c r="H2" s="582"/>
      <c r="I2" s="582"/>
      <c r="J2" s="582"/>
      <c r="K2" s="582"/>
      <c r="L2" s="582"/>
    </row>
    <row r="3" spans="1:12" s="82" customFormat="1" ht="7.2" customHeight="1" x14ac:dyDescent="0.2"/>
    <row r="4" spans="1:12" s="82" customFormat="1" ht="19.2" customHeight="1" x14ac:dyDescent="0.2">
      <c r="A4" s="176" t="s">
        <v>1247</v>
      </c>
      <c r="H4" s="308"/>
      <c r="I4" s="308"/>
      <c r="J4" s="308"/>
      <c r="K4" s="308"/>
      <c r="L4" s="308"/>
    </row>
    <row r="5" spans="1:12" s="82" customFormat="1" ht="19.95" customHeight="1" x14ac:dyDescent="0.2">
      <c r="B5" s="310"/>
      <c r="C5" s="311"/>
      <c r="D5" s="311"/>
      <c r="E5" s="311"/>
      <c r="F5" s="312" t="s">
        <v>1166</v>
      </c>
      <c r="H5" s="1367" t="s">
        <v>1280</v>
      </c>
      <c r="I5" s="1368"/>
      <c r="J5" s="1368"/>
      <c r="K5" s="1368"/>
      <c r="L5" s="1369"/>
    </row>
    <row r="6" spans="1:12" s="82" customFormat="1" ht="19.95" customHeight="1" x14ac:dyDescent="0.2">
      <c r="B6" s="313" t="s">
        <v>1164</v>
      </c>
      <c r="F6" s="314"/>
      <c r="H6" s="1370"/>
      <c r="I6" s="1371"/>
      <c r="J6" s="1371"/>
      <c r="K6" s="1371"/>
      <c r="L6" s="1372"/>
    </row>
    <row r="7" spans="1:12" s="82" customFormat="1" ht="19.95" customHeight="1" x14ac:dyDescent="0.2">
      <c r="B7" s="313" t="s">
        <v>1165</v>
      </c>
      <c r="F7" s="314"/>
      <c r="H7" s="1370"/>
      <c r="I7" s="1371"/>
      <c r="J7" s="1371"/>
      <c r="K7" s="1371"/>
      <c r="L7" s="1372"/>
    </row>
    <row r="8" spans="1:12" s="82" customFormat="1" ht="19.95" customHeight="1" x14ac:dyDescent="0.2">
      <c r="B8" s="313"/>
      <c r="F8" s="314" t="s">
        <v>1167</v>
      </c>
      <c r="H8" s="1370"/>
      <c r="I8" s="1371"/>
      <c r="J8" s="1371"/>
      <c r="K8" s="1371"/>
      <c r="L8" s="1372"/>
    </row>
    <row r="9" spans="1:12" s="82" customFormat="1" ht="19.95" customHeight="1" x14ac:dyDescent="0.2">
      <c r="B9" s="313"/>
      <c r="D9" s="82" t="s">
        <v>1168</v>
      </c>
      <c r="F9" s="314"/>
      <c r="H9" s="1370"/>
      <c r="I9" s="1371"/>
      <c r="J9" s="1371"/>
      <c r="K9" s="1371"/>
      <c r="L9" s="1372"/>
    </row>
    <row r="10" spans="1:12" s="82" customFormat="1" ht="19.95" customHeight="1" x14ac:dyDescent="0.2">
      <c r="B10" s="313"/>
      <c r="F10" s="314"/>
      <c r="H10" s="1370"/>
      <c r="I10" s="1371"/>
      <c r="J10" s="1371"/>
      <c r="K10" s="1371"/>
      <c r="L10" s="1372"/>
    </row>
    <row r="11" spans="1:12" s="82" customFormat="1" ht="19.95" customHeight="1" x14ac:dyDescent="0.2">
      <c r="B11" s="313" t="s">
        <v>1279</v>
      </c>
      <c r="F11" s="314"/>
      <c r="H11" s="1370"/>
      <c r="I11" s="1371"/>
      <c r="J11" s="1371"/>
      <c r="K11" s="1371"/>
      <c r="L11" s="1372"/>
    </row>
    <row r="12" spans="1:12" s="82" customFormat="1" ht="19.95" customHeight="1" x14ac:dyDescent="0.2">
      <c r="B12" s="313" t="s">
        <v>1169</v>
      </c>
      <c r="F12" s="314"/>
      <c r="H12" s="1370"/>
      <c r="I12" s="1371"/>
      <c r="J12" s="1371"/>
      <c r="K12" s="1371"/>
      <c r="L12" s="1372"/>
    </row>
    <row r="13" spans="1:12" s="82" customFormat="1" ht="19.95" customHeight="1" x14ac:dyDescent="0.2">
      <c r="B13" s="313" t="s">
        <v>1170</v>
      </c>
      <c r="F13" s="314"/>
      <c r="H13" s="1370"/>
      <c r="I13" s="1371"/>
      <c r="J13" s="1371"/>
      <c r="K13" s="1371"/>
      <c r="L13" s="1372"/>
    </row>
    <row r="14" spans="1:12" s="82" customFormat="1" ht="19.95" customHeight="1" x14ac:dyDescent="0.2">
      <c r="B14" s="313" t="s">
        <v>1246</v>
      </c>
      <c r="F14" s="314"/>
      <c r="H14" s="1370"/>
      <c r="I14" s="1371"/>
      <c r="J14" s="1371"/>
      <c r="K14" s="1371"/>
      <c r="L14" s="1372"/>
    </row>
    <row r="15" spans="1:12" s="82" customFormat="1" x14ac:dyDescent="0.2">
      <c r="B15" s="313"/>
      <c r="F15" s="314"/>
      <c r="H15" s="1373"/>
      <c r="I15" s="1123"/>
      <c r="J15" s="1123"/>
      <c r="K15" s="1123"/>
      <c r="L15" s="1374"/>
    </row>
    <row r="16" spans="1:12" s="82" customFormat="1" x14ac:dyDescent="0.2">
      <c r="B16" s="313"/>
      <c r="F16" s="314"/>
      <c r="H16" s="1375"/>
      <c r="I16" s="1376"/>
      <c r="J16" s="1376"/>
      <c r="K16" s="1376"/>
      <c r="L16" s="1377"/>
    </row>
    <row r="17" spans="1:13" s="82" customFormat="1" x14ac:dyDescent="0.2">
      <c r="B17" s="313"/>
      <c r="F17" s="314"/>
    </row>
    <row r="18" spans="1:13" s="82" customFormat="1" x14ac:dyDescent="0.2">
      <c r="B18" s="313"/>
      <c r="F18" s="314"/>
    </row>
    <row r="19" spans="1:13" s="82" customFormat="1" x14ac:dyDescent="0.2">
      <c r="B19" s="313"/>
      <c r="F19" s="314"/>
    </row>
    <row r="20" spans="1:13" s="82" customFormat="1" x14ac:dyDescent="0.2">
      <c r="B20" s="313"/>
      <c r="F20" s="314" t="s">
        <v>1171</v>
      </c>
    </row>
    <row r="21" spans="1:13" s="82" customFormat="1" x14ac:dyDescent="0.2">
      <c r="B21" s="313"/>
      <c r="F21" s="314"/>
    </row>
    <row r="22" spans="1:13" s="82" customFormat="1" x14ac:dyDescent="0.2">
      <c r="B22" s="315"/>
      <c r="C22" s="302"/>
      <c r="D22" s="302"/>
      <c r="E22" s="302"/>
      <c r="F22" s="316"/>
    </row>
    <row r="23" spans="1:13" s="82" customFormat="1" x14ac:dyDescent="0.2"/>
    <row r="24" spans="1:13" s="82" customFormat="1" ht="82.8" x14ac:dyDescent="0.2">
      <c r="D24" s="340" t="s">
        <v>1248</v>
      </c>
      <c r="E24" s="308"/>
    </row>
    <row r="25" spans="1:13" s="82" customFormat="1" ht="25.2" customHeight="1" x14ac:dyDescent="0.2">
      <c r="A25" s="176" t="s">
        <v>1249</v>
      </c>
      <c r="G25"/>
      <c r="H25"/>
      <c r="I25"/>
      <c r="J25"/>
      <c r="K25"/>
      <c r="L25"/>
      <c r="M25"/>
    </row>
    <row r="26" spans="1:13" s="82" customFormat="1" x14ac:dyDescent="0.2">
      <c r="B26" s="310"/>
      <c r="C26" s="311"/>
      <c r="D26" s="311"/>
      <c r="E26" s="311"/>
      <c r="F26" s="312" t="s">
        <v>1166</v>
      </c>
      <c r="G26"/>
      <c r="H26"/>
      <c r="I26"/>
      <c r="J26"/>
      <c r="K26"/>
      <c r="L26"/>
      <c r="M26"/>
    </row>
    <row r="27" spans="1:13" s="82" customFormat="1" x14ac:dyDescent="0.2">
      <c r="B27" s="313" t="s">
        <v>1164</v>
      </c>
      <c r="F27" s="314"/>
      <c r="G27"/>
      <c r="H27"/>
      <c r="I27"/>
      <c r="J27"/>
      <c r="K27"/>
      <c r="L27"/>
      <c r="M27"/>
    </row>
    <row r="28" spans="1:13" s="82" customFormat="1" x14ac:dyDescent="0.2">
      <c r="B28" s="313" t="s">
        <v>1165</v>
      </c>
      <c r="F28" s="314"/>
      <c r="G28"/>
      <c r="H28"/>
      <c r="I28"/>
      <c r="J28"/>
      <c r="K28"/>
      <c r="L28"/>
      <c r="M28"/>
    </row>
    <row r="29" spans="1:13" s="82" customFormat="1" x14ac:dyDescent="0.2">
      <c r="B29" s="313"/>
      <c r="E29" s="82" t="s">
        <v>1250</v>
      </c>
      <c r="F29" s="314" t="s">
        <v>1167</v>
      </c>
      <c r="G29"/>
      <c r="H29"/>
      <c r="I29"/>
      <c r="J29"/>
      <c r="K29"/>
      <c r="L29"/>
      <c r="M29"/>
    </row>
    <row r="30" spans="1:13" s="82" customFormat="1" x14ac:dyDescent="0.2">
      <c r="B30" s="313"/>
      <c r="F30" s="314"/>
      <c r="G30"/>
      <c r="H30"/>
      <c r="I30"/>
      <c r="J30"/>
      <c r="K30"/>
      <c r="L30"/>
      <c r="M30"/>
    </row>
    <row r="31" spans="1:13" s="82" customFormat="1" x14ac:dyDescent="0.2">
      <c r="B31" s="313"/>
      <c r="D31" s="82" t="s">
        <v>1168</v>
      </c>
      <c r="F31" s="314"/>
      <c r="G31"/>
      <c r="H31"/>
      <c r="I31"/>
      <c r="J31"/>
      <c r="K31"/>
      <c r="L31"/>
      <c r="M31"/>
    </row>
    <row r="32" spans="1:13" s="82" customFormat="1" x14ac:dyDescent="0.2">
      <c r="B32" s="313"/>
      <c r="F32" s="314"/>
      <c r="G32"/>
      <c r="H32"/>
      <c r="I32"/>
      <c r="J32"/>
      <c r="K32"/>
      <c r="L32"/>
      <c r="M32"/>
    </row>
    <row r="33" spans="1:6" x14ac:dyDescent="0.2">
      <c r="A33" s="82"/>
      <c r="B33" s="313" t="s">
        <v>1172</v>
      </c>
      <c r="C33" s="82"/>
      <c r="D33" s="82"/>
      <c r="E33" s="82"/>
      <c r="F33" s="314"/>
    </row>
    <row r="34" spans="1:6" x14ac:dyDescent="0.2">
      <c r="A34" s="82"/>
      <c r="B34" s="313" t="s">
        <v>1251</v>
      </c>
      <c r="C34" s="82"/>
      <c r="D34" s="82"/>
      <c r="E34" s="82"/>
      <c r="F34" s="314"/>
    </row>
    <row r="35" spans="1:6" x14ac:dyDescent="0.2">
      <c r="A35" s="82"/>
      <c r="B35" s="313" t="s">
        <v>1252</v>
      </c>
      <c r="C35" s="82"/>
      <c r="D35" s="82"/>
      <c r="E35" s="82"/>
      <c r="F35" s="314"/>
    </row>
    <row r="36" spans="1:6" x14ac:dyDescent="0.2">
      <c r="A36" s="82"/>
      <c r="B36" s="313"/>
      <c r="C36" s="82"/>
      <c r="D36" s="82"/>
      <c r="E36" s="82"/>
      <c r="F36" s="314"/>
    </row>
    <row r="37" spans="1:6" x14ac:dyDescent="0.2">
      <c r="A37" s="82"/>
      <c r="B37" s="313"/>
      <c r="C37" s="82"/>
      <c r="D37" s="82"/>
      <c r="E37" s="82"/>
      <c r="F37" s="314"/>
    </row>
    <row r="38" spans="1:6" x14ac:dyDescent="0.2">
      <c r="A38" s="82"/>
      <c r="B38" s="313"/>
      <c r="C38" s="82"/>
      <c r="D38" s="82"/>
      <c r="E38" s="82"/>
      <c r="F38" s="314"/>
    </row>
    <row r="39" spans="1:6" x14ac:dyDescent="0.2">
      <c r="A39" s="82"/>
      <c r="B39" s="313"/>
      <c r="C39" s="82"/>
      <c r="D39" s="82"/>
      <c r="E39" s="82"/>
      <c r="F39" s="314"/>
    </row>
    <row r="40" spans="1:6" x14ac:dyDescent="0.2">
      <c r="A40" s="82"/>
      <c r="B40" s="313"/>
      <c r="C40" s="82"/>
      <c r="D40" s="82"/>
      <c r="E40" s="82"/>
      <c r="F40" s="314"/>
    </row>
    <row r="41" spans="1:6" x14ac:dyDescent="0.2">
      <c r="A41" s="82"/>
      <c r="B41" s="313"/>
      <c r="C41" s="82"/>
      <c r="D41" s="82"/>
      <c r="E41" s="82"/>
      <c r="F41" s="314"/>
    </row>
    <row r="42" spans="1:6" x14ac:dyDescent="0.2">
      <c r="A42" s="82"/>
      <c r="B42" s="313"/>
      <c r="C42" s="82"/>
      <c r="D42" s="82"/>
      <c r="E42" s="82"/>
      <c r="F42" s="314" t="s">
        <v>1171</v>
      </c>
    </row>
    <row r="43" spans="1:6" x14ac:dyDescent="0.2">
      <c r="A43" s="82"/>
      <c r="B43" s="313"/>
      <c r="C43" s="82"/>
      <c r="D43" s="82"/>
      <c r="E43" s="82"/>
      <c r="F43" s="314"/>
    </row>
    <row r="44" spans="1:6" ht="69.599999999999994" customHeight="1" x14ac:dyDescent="0.2">
      <c r="A44" s="82"/>
      <c r="B44" s="315"/>
      <c r="C44" s="302"/>
      <c r="D44" s="302"/>
      <c r="E44" s="302"/>
      <c r="F44" s="316"/>
    </row>
  </sheetData>
  <sheetProtection algorithmName="SHA-512" hashValue="Xk3HTGCABdX3J9KtrvTpPQmqX/RVKZwOOXw+8oeHMhMRDq2AJQenfYDtVlmqxurV0+DEJ1B3xD81JsiAWNFhEQ==" saltValue="bGp+tSbrquAGJmXKqTuMLQ=="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94" customWidth="1"/>
    <col min="2" max="2" width="27.33203125" style="94" bestFit="1" customWidth="1"/>
    <col min="3" max="3" width="16.44140625" style="367" bestFit="1" customWidth="1"/>
  </cols>
  <sheetData>
    <row r="1" spans="1:3" s="361" customFormat="1" ht="36" customHeight="1" x14ac:dyDescent="0.2">
      <c r="A1" s="370" t="s">
        <v>1295</v>
      </c>
      <c r="B1" s="369"/>
      <c r="C1" s="364"/>
    </row>
    <row r="2" spans="1:3" s="361" customFormat="1" ht="19.95" customHeight="1" x14ac:dyDescent="0.2">
      <c r="A2" s="362" t="s">
        <v>1202</v>
      </c>
      <c r="B2" s="362" t="s">
        <v>1203</v>
      </c>
      <c r="C2" s="363" t="s">
        <v>1198</v>
      </c>
    </row>
    <row r="3" spans="1:3" s="361" customFormat="1" ht="19.95" customHeight="1" x14ac:dyDescent="0.2">
      <c r="A3" s="368" t="s">
        <v>1186</v>
      </c>
      <c r="B3" s="368" t="s">
        <v>1176</v>
      </c>
      <c r="C3" s="365">
        <v>44505</v>
      </c>
    </row>
    <row r="4" spans="1:3" s="361" customFormat="1" ht="19.95" customHeight="1" x14ac:dyDescent="0.2">
      <c r="A4" s="368" t="s">
        <v>1189</v>
      </c>
      <c r="B4" s="368" t="s">
        <v>1177</v>
      </c>
      <c r="C4" s="365">
        <v>44235</v>
      </c>
    </row>
    <row r="5" spans="1:3" s="361" customFormat="1" ht="19.95" customHeight="1" x14ac:dyDescent="0.2">
      <c r="A5" s="368" t="s">
        <v>1190</v>
      </c>
      <c r="B5" s="368" t="s">
        <v>1178</v>
      </c>
      <c r="C5" s="366">
        <v>43776</v>
      </c>
    </row>
    <row r="6" spans="1:3" s="361" customFormat="1" ht="19.95" customHeight="1" x14ac:dyDescent="0.2">
      <c r="A6" s="368" t="s">
        <v>1191</v>
      </c>
      <c r="B6" s="368" t="s">
        <v>1179</v>
      </c>
      <c r="C6" s="366">
        <v>43412</v>
      </c>
    </row>
    <row r="7" spans="1:3" s="361" customFormat="1" ht="19.95" customHeight="1" x14ac:dyDescent="0.2">
      <c r="A7" s="368" t="s">
        <v>1192</v>
      </c>
      <c r="B7" s="368" t="s">
        <v>1180</v>
      </c>
      <c r="C7" s="366">
        <v>43048</v>
      </c>
    </row>
    <row r="8" spans="1:3" s="361" customFormat="1" ht="19.95" customHeight="1" x14ac:dyDescent="0.2">
      <c r="A8" s="368" t="s">
        <v>1193</v>
      </c>
      <c r="B8" s="368" t="s">
        <v>1181</v>
      </c>
      <c r="C8" s="366">
        <v>42678</v>
      </c>
    </row>
    <row r="9" spans="1:3" s="361" customFormat="1" ht="19.95" customHeight="1" x14ac:dyDescent="0.2">
      <c r="A9" s="368" t="s">
        <v>1194</v>
      </c>
      <c r="B9" s="368" t="s">
        <v>1182</v>
      </c>
      <c r="C9" s="366">
        <v>42313</v>
      </c>
    </row>
    <row r="10" spans="1:3" s="361" customFormat="1" ht="19.95" customHeight="1" x14ac:dyDescent="0.2">
      <c r="A10" s="368" t="s">
        <v>1195</v>
      </c>
      <c r="B10" s="368" t="s">
        <v>1183</v>
      </c>
      <c r="C10" s="366">
        <v>41949</v>
      </c>
    </row>
    <row r="11" spans="1:3" s="361" customFormat="1" ht="19.95" customHeight="1" x14ac:dyDescent="0.2">
      <c r="A11" s="368" t="s">
        <v>1196</v>
      </c>
      <c r="B11" s="368" t="s">
        <v>1184</v>
      </c>
      <c r="C11" s="366">
        <v>41585</v>
      </c>
    </row>
    <row r="12" spans="1:3" s="361" customFormat="1" ht="19.95" customHeight="1" x14ac:dyDescent="0.2">
      <c r="A12" s="368" t="s">
        <v>1197</v>
      </c>
      <c r="B12" s="368" t="s">
        <v>1185</v>
      </c>
      <c r="C12" s="366">
        <v>41221</v>
      </c>
    </row>
    <row r="13" spans="1:3" s="361" customFormat="1" ht="19.95" customHeight="1" x14ac:dyDescent="0.2">
      <c r="A13" s="369"/>
      <c r="B13" s="369"/>
      <c r="C13" s="364"/>
    </row>
    <row r="14" spans="1:3" s="361" customFormat="1" ht="27.6" customHeight="1" x14ac:dyDescent="0.2">
      <c r="A14" s="370" t="s">
        <v>1199</v>
      </c>
      <c r="B14" s="369"/>
      <c r="C14" s="364"/>
    </row>
    <row r="15" spans="1:3" s="361" customFormat="1" ht="19.95" customHeight="1" x14ac:dyDescent="0.2">
      <c r="A15" s="362" t="s">
        <v>1187</v>
      </c>
      <c r="B15" s="362" t="s">
        <v>1188</v>
      </c>
      <c r="C15" s="363" t="s">
        <v>1198</v>
      </c>
    </row>
    <row r="16" spans="1:3" s="361" customFormat="1" ht="19.95" customHeight="1" x14ac:dyDescent="0.2">
      <c r="A16" s="368" t="s">
        <v>1200</v>
      </c>
      <c r="B16" s="368" t="s">
        <v>1201</v>
      </c>
      <c r="C16" s="366">
        <v>44810</v>
      </c>
    </row>
    <row r="17" spans="1:3" s="361" customFormat="1" ht="19.95" customHeight="1" x14ac:dyDescent="0.2">
      <c r="A17" s="368" t="s">
        <v>1186</v>
      </c>
      <c r="B17" s="368" t="s">
        <v>1176</v>
      </c>
      <c r="C17" s="366">
        <v>44446</v>
      </c>
    </row>
    <row r="18" spans="1:3" s="361" customFormat="1" ht="19.95" customHeight="1" x14ac:dyDescent="0.2">
      <c r="A18" s="368" t="s">
        <v>1189</v>
      </c>
      <c r="B18" s="368" t="s">
        <v>1177</v>
      </c>
      <c r="C18" s="366">
        <v>44216</v>
      </c>
    </row>
    <row r="19" spans="1:3" s="361" customFormat="1" ht="19.95" customHeight="1" x14ac:dyDescent="0.2">
      <c r="A19" s="368" t="s">
        <v>1190</v>
      </c>
      <c r="B19" s="368" t="s">
        <v>1178</v>
      </c>
      <c r="C19" s="366">
        <v>43718</v>
      </c>
    </row>
    <row r="20" spans="1:3" s="361" customFormat="1" ht="19.95" customHeight="1" x14ac:dyDescent="0.2">
      <c r="A20" s="368" t="s">
        <v>1191</v>
      </c>
      <c r="B20" s="368" t="s">
        <v>1179</v>
      </c>
      <c r="C20" s="366">
        <v>43354</v>
      </c>
    </row>
    <row r="21" spans="1:3" s="361" customFormat="1" ht="19.95" customHeight="1" x14ac:dyDescent="0.2">
      <c r="A21" s="368" t="s">
        <v>1192</v>
      </c>
      <c r="B21" s="368" t="s">
        <v>1180</v>
      </c>
      <c r="C21" s="366">
        <v>42990</v>
      </c>
    </row>
    <row r="22" spans="1:3" s="361" customFormat="1" ht="19.95" customHeight="1" x14ac:dyDescent="0.2">
      <c r="A22" s="368" t="s">
        <v>1193</v>
      </c>
      <c r="B22" s="368" t="s">
        <v>1181</v>
      </c>
      <c r="C22" s="366">
        <v>42619</v>
      </c>
    </row>
    <row r="23" spans="1:3" s="361" customFormat="1" ht="19.95" customHeight="1" x14ac:dyDescent="0.2">
      <c r="A23" s="368" t="s">
        <v>1194</v>
      </c>
      <c r="B23" s="368" t="s">
        <v>1182</v>
      </c>
      <c r="C23" s="366">
        <v>42255</v>
      </c>
    </row>
    <row r="24" spans="1:3" s="361" customFormat="1" ht="19.95" customHeight="1" x14ac:dyDescent="0.2">
      <c r="A24" s="368" t="s">
        <v>1195</v>
      </c>
      <c r="B24" s="368" t="s">
        <v>1183</v>
      </c>
      <c r="C24" s="366">
        <v>41891</v>
      </c>
    </row>
    <row r="25" spans="1:3" s="361" customFormat="1" ht="19.95" customHeight="1" x14ac:dyDescent="0.2">
      <c r="A25" s="368" t="s">
        <v>1196</v>
      </c>
      <c r="B25" s="368" t="s">
        <v>1184</v>
      </c>
      <c r="C25" s="366">
        <v>41527</v>
      </c>
    </row>
    <row r="26" spans="1:3" s="361" customFormat="1" ht="19.95" customHeight="1" x14ac:dyDescent="0.2">
      <c r="A26" s="369"/>
      <c r="B26" s="369"/>
      <c r="C26" s="364"/>
    </row>
  </sheetData>
  <phoneticPr fontId="59"/>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2" customWidth="1"/>
    <col min="2" max="2" width="29.77734375" style="82" customWidth="1"/>
    <col min="3" max="3" width="60.33203125" style="82" customWidth="1"/>
    <col min="4" max="4" width="8.88671875" style="82"/>
  </cols>
  <sheetData>
    <row r="1" spans="1:4" ht="19.95" customHeight="1" x14ac:dyDescent="0.2">
      <c r="A1" s="1381" t="s">
        <v>1205</v>
      </c>
      <c r="B1" s="1382"/>
      <c r="C1" s="1382"/>
      <c r="D1" s="1382"/>
    </row>
    <row r="2" spans="1:4" ht="35.4" customHeight="1" x14ac:dyDescent="0.2">
      <c r="A2" s="1380" t="s">
        <v>1208</v>
      </c>
      <c r="B2" s="1380"/>
      <c r="C2" s="1380"/>
      <c r="D2" s="1380"/>
    </row>
    <row r="3" spans="1:4" ht="19.95" customHeight="1" x14ac:dyDescent="0.2">
      <c r="A3" s="82" t="s">
        <v>1173</v>
      </c>
    </row>
    <row r="4" spans="1:4" ht="19.95" customHeight="1" thickBot="1" x14ac:dyDescent="0.25">
      <c r="A4" s="321" t="s">
        <v>154</v>
      </c>
      <c r="B4" s="321" t="s">
        <v>155</v>
      </c>
      <c r="C4" s="321" t="s">
        <v>156</v>
      </c>
      <c r="D4" s="321" t="s">
        <v>358</v>
      </c>
    </row>
    <row r="5" spans="1:4" ht="19.95" customHeight="1" x14ac:dyDescent="0.2">
      <c r="A5" s="318" t="s">
        <v>157</v>
      </c>
      <c r="B5" s="319" t="s">
        <v>158</v>
      </c>
      <c r="C5" s="319" t="s">
        <v>159</v>
      </c>
      <c r="D5" s="305"/>
    </row>
    <row r="6" spans="1:4" ht="19.95" customHeight="1" x14ac:dyDescent="0.2">
      <c r="A6" s="318" t="s">
        <v>157</v>
      </c>
      <c r="B6" s="318" t="s">
        <v>160</v>
      </c>
      <c r="C6" s="318" t="s">
        <v>161</v>
      </c>
      <c r="D6" s="305" t="s">
        <v>361</v>
      </c>
    </row>
    <row r="7" spans="1:4" ht="19.95" customHeight="1" x14ac:dyDescent="0.2">
      <c r="A7" s="318" t="s">
        <v>157</v>
      </c>
      <c r="B7" s="318" t="s">
        <v>162</v>
      </c>
      <c r="C7" s="318" t="s">
        <v>163</v>
      </c>
      <c r="D7" s="305" t="s">
        <v>361</v>
      </c>
    </row>
    <row r="8" spans="1:4" ht="19.95" customHeight="1" x14ac:dyDescent="0.2">
      <c r="A8" s="306" t="s">
        <v>164</v>
      </c>
      <c r="B8" s="318" t="s">
        <v>165</v>
      </c>
      <c r="C8" s="318" t="s">
        <v>166</v>
      </c>
      <c r="D8" s="305" t="s">
        <v>361</v>
      </c>
    </row>
    <row r="9" spans="1:4" ht="19.95" customHeight="1" x14ac:dyDescent="0.2">
      <c r="A9" s="306" t="s">
        <v>164</v>
      </c>
      <c r="B9" s="306" t="s">
        <v>362</v>
      </c>
      <c r="C9" s="306" t="s">
        <v>350</v>
      </c>
      <c r="D9" s="305"/>
    </row>
    <row r="10" spans="1:4" ht="46.2" customHeight="1" x14ac:dyDescent="0.2">
      <c r="A10" s="306" t="s">
        <v>164</v>
      </c>
      <c r="B10" s="320" t="s">
        <v>1174</v>
      </c>
      <c r="C10" s="320" t="s">
        <v>1175</v>
      </c>
      <c r="D10" s="305"/>
    </row>
    <row r="11" spans="1:4" ht="19.95" customHeight="1" x14ac:dyDescent="0.2">
      <c r="A11" s="306" t="s">
        <v>164</v>
      </c>
      <c r="B11" s="306" t="s">
        <v>169</v>
      </c>
      <c r="C11" s="306" t="s">
        <v>170</v>
      </c>
      <c r="D11" s="305" t="s">
        <v>361</v>
      </c>
    </row>
    <row r="12" spans="1:4" ht="19.95" customHeight="1" x14ac:dyDescent="0.2">
      <c r="A12" s="306" t="s">
        <v>164</v>
      </c>
      <c r="B12" s="306" t="s">
        <v>171</v>
      </c>
      <c r="C12" s="306" t="s">
        <v>172</v>
      </c>
      <c r="D12" s="305"/>
    </row>
    <row r="13" spans="1:4" ht="19.95" customHeight="1" x14ac:dyDescent="0.2">
      <c r="A13" s="306" t="s">
        <v>173</v>
      </c>
      <c r="B13" s="306" t="s">
        <v>174</v>
      </c>
      <c r="C13" s="306" t="s">
        <v>175</v>
      </c>
      <c r="D13" s="305"/>
    </row>
    <row r="14" spans="1:4" ht="19.95" customHeight="1" x14ac:dyDescent="0.2">
      <c r="A14" s="306" t="s">
        <v>173</v>
      </c>
      <c r="B14" s="306" t="s">
        <v>176</v>
      </c>
      <c r="C14" s="306" t="s">
        <v>177</v>
      </c>
      <c r="D14" s="305" t="s">
        <v>361</v>
      </c>
    </row>
    <row r="15" spans="1:4" ht="19.95" customHeight="1" x14ac:dyDescent="0.2">
      <c r="A15" s="306" t="s">
        <v>173</v>
      </c>
      <c r="B15" s="306" t="s">
        <v>178</v>
      </c>
      <c r="C15" s="306" t="s">
        <v>179</v>
      </c>
      <c r="D15" s="305"/>
    </row>
    <row r="16" spans="1:4" ht="19.95" customHeight="1" x14ac:dyDescent="0.2">
      <c r="A16" s="306" t="s">
        <v>173</v>
      </c>
      <c r="B16" s="306" t="s">
        <v>180</v>
      </c>
      <c r="C16" s="306" t="s">
        <v>181</v>
      </c>
      <c r="D16" s="305"/>
    </row>
    <row r="17" spans="1:4" ht="34.950000000000003" customHeight="1" x14ac:dyDescent="0.2">
      <c r="A17" s="306" t="s">
        <v>173</v>
      </c>
      <c r="B17" s="306" t="s">
        <v>182</v>
      </c>
      <c r="C17" s="320" t="s">
        <v>1209</v>
      </c>
      <c r="D17" s="305" t="s">
        <v>361</v>
      </c>
    </row>
    <row r="18" spans="1:4" ht="19.95" customHeight="1" x14ac:dyDescent="0.2">
      <c r="A18" s="306" t="s">
        <v>173</v>
      </c>
      <c r="B18" s="306" t="s">
        <v>184</v>
      </c>
      <c r="C18" s="306" t="s">
        <v>185</v>
      </c>
      <c r="D18" s="305" t="s">
        <v>361</v>
      </c>
    </row>
    <row r="19" spans="1:4" ht="19.95" customHeight="1" x14ac:dyDescent="0.2">
      <c r="A19" s="306" t="s">
        <v>173</v>
      </c>
      <c r="B19" s="306" t="s">
        <v>186</v>
      </c>
      <c r="C19" s="306" t="s">
        <v>187</v>
      </c>
      <c r="D19" s="305"/>
    </row>
    <row r="20" spans="1:4" ht="19.95" customHeight="1" x14ac:dyDescent="0.2">
      <c r="A20" s="306" t="s">
        <v>188</v>
      </c>
      <c r="B20" s="306" t="s">
        <v>189</v>
      </c>
      <c r="C20" s="320" t="s">
        <v>190</v>
      </c>
      <c r="D20" s="305" t="s">
        <v>361</v>
      </c>
    </row>
    <row r="21" spans="1:4" ht="19.95" customHeight="1" x14ac:dyDescent="0.2">
      <c r="A21" s="306" t="s">
        <v>191</v>
      </c>
      <c r="B21" s="306" t="s">
        <v>192</v>
      </c>
      <c r="C21" s="320" t="s">
        <v>193</v>
      </c>
      <c r="D21" s="305"/>
    </row>
    <row r="22" spans="1:4" ht="19.95" customHeight="1" x14ac:dyDescent="0.2">
      <c r="A22" s="306" t="s">
        <v>191</v>
      </c>
      <c r="B22" s="306" t="s">
        <v>194</v>
      </c>
      <c r="C22" s="306" t="s">
        <v>195</v>
      </c>
      <c r="D22" s="305"/>
    </row>
    <row r="23" spans="1:4" ht="19.95" customHeight="1" x14ac:dyDescent="0.2">
      <c r="A23" s="306" t="s">
        <v>191</v>
      </c>
      <c r="B23" s="306" t="s">
        <v>196</v>
      </c>
      <c r="C23" s="306" t="s">
        <v>197</v>
      </c>
      <c r="D23" s="305" t="s">
        <v>361</v>
      </c>
    </row>
    <row r="24" spans="1:4" ht="19.95" customHeight="1" x14ac:dyDescent="0.2">
      <c r="A24" s="306" t="s">
        <v>191</v>
      </c>
      <c r="B24" s="306" t="s">
        <v>198</v>
      </c>
      <c r="C24" s="306" t="s">
        <v>199</v>
      </c>
      <c r="D24" s="305" t="s">
        <v>361</v>
      </c>
    </row>
    <row r="25" spans="1:4" ht="19.95" customHeight="1" x14ac:dyDescent="0.2">
      <c r="A25" s="306" t="s">
        <v>200</v>
      </c>
      <c r="B25" s="306" t="s">
        <v>201</v>
      </c>
      <c r="C25" s="306" t="s">
        <v>202</v>
      </c>
      <c r="D25" s="305" t="s">
        <v>361</v>
      </c>
    </row>
    <row r="26" spans="1:4" ht="19.95" customHeight="1" x14ac:dyDescent="0.2">
      <c r="A26" s="306" t="s">
        <v>200</v>
      </c>
      <c r="B26" s="306" t="s">
        <v>203</v>
      </c>
      <c r="C26" s="306" t="s">
        <v>204</v>
      </c>
      <c r="D26" s="305" t="s">
        <v>361</v>
      </c>
    </row>
    <row r="27" spans="1:4" ht="19.95" customHeight="1" x14ac:dyDescent="0.2">
      <c r="A27" s="306" t="s">
        <v>205</v>
      </c>
      <c r="B27" s="306" t="s">
        <v>206</v>
      </c>
      <c r="C27" s="306" t="s">
        <v>1204</v>
      </c>
      <c r="D27" s="305"/>
    </row>
    <row r="28" spans="1:4" ht="19.95" customHeight="1" x14ac:dyDescent="0.2">
      <c r="A28" s="306" t="s">
        <v>207</v>
      </c>
      <c r="B28" s="306" t="s">
        <v>208</v>
      </c>
      <c r="C28" s="306" t="s">
        <v>209</v>
      </c>
      <c r="D28" s="305"/>
    </row>
    <row r="29" spans="1:4" ht="19.95" customHeight="1" x14ac:dyDescent="0.2">
      <c r="A29" s="306" t="s">
        <v>207</v>
      </c>
      <c r="B29" s="306" t="s">
        <v>210</v>
      </c>
      <c r="C29" s="306" t="s">
        <v>211</v>
      </c>
      <c r="D29" s="305" t="s">
        <v>361</v>
      </c>
    </row>
    <row r="30" spans="1:4" ht="19.95" customHeight="1" x14ac:dyDescent="0.2">
      <c r="A30" s="306" t="s">
        <v>207</v>
      </c>
      <c r="B30" s="306" t="s">
        <v>212</v>
      </c>
      <c r="C30" s="306" t="s">
        <v>213</v>
      </c>
      <c r="D30" s="305" t="s">
        <v>361</v>
      </c>
    </row>
    <row r="31" spans="1:4" ht="19.95" customHeight="1" x14ac:dyDescent="0.2">
      <c r="A31" s="306" t="s">
        <v>207</v>
      </c>
      <c r="B31" s="306" t="s">
        <v>214</v>
      </c>
      <c r="C31" s="306" t="s">
        <v>215</v>
      </c>
      <c r="D31" s="305" t="s">
        <v>361</v>
      </c>
    </row>
    <row r="32" spans="1:4" ht="19.95" customHeight="1" x14ac:dyDescent="0.2">
      <c r="A32" s="306" t="s">
        <v>207</v>
      </c>
      <c r="B32" s="306" t="s">
        <v>216</v>
      </c>
      <c r="C32" s="306" t="s">
        <v>217</v>
      </c>
      <c r="D32" s="305" t="s">
        <v>361</v>
      </c>
    </row>
    <row r="33" spans="1:4" ht="19.95" customHeight="1" x14ac:dyDescent="0.2">
      <c r="A33" s="306" t="s">
        <v>218</v>
      </c>
      <c r="B33" s="306" t="s">
        <v>219</v>
      </c>
      <c r="C33" s="306" t="s">
        <v>220</v>
      </c>
      <c r="D33" s="305" t="s">
        <v>361</v>
      </c>
    </row>
    <row r="34" spans="1:4" ht="31.95" customHeight="1" x14ac:dyDescent="0.2">
      <c r="A34" s="306" t="s">
        <v>218</v>
      </c>
      <c r="B34" s="320" t="s">
        <v>363</v>
      </c>
      <c r="C34" s="306" t="s">
        <v>221</v>
      </c>
      <c r="D34" s="305" t="s">
        <v>361</v>
      </c>
    </row>
    <row r="35" spans="1:4" ht="19.95" customHeight="1" x14ac:dyDescent="0.2">
      <c r="A35" s="306" t="s">
        <v>222</v>
      </c>
      <c r="B35" s="320" t="s">
        <v>348</v>
      </c>
      <c r="C35" s="306" t="s">
        <v>223</v>
      </c>
      <c r="D35" s="305" t="s">
        <v>361</v>
      </c>
    </row>
    <row r="36" spans="1:4" ht="19.95" customHeight="1" x14ac:dyDescent="0.2">
      <c r="A36" s="306" t="s">
        <v>222</v>
      </c>
      <c r="B36" s="306" t="s">
        <v>224</v>
      </c>
      <c r="C36" s="306" t="s">
        <v>225</v>
      </c>
      <c r="D36" s="305"/>
    </row>
    <row r="37" spans="1:4" ht="19.95" customHeight="1" x14ac:dyDescent="0.2">
      <c r="A37" s="306" t="s">
        <v>222</v>
      </c>
      <c r="B37" s="306" t="s">
        <v>226</v>
      </c>
      <c r="C37" s="306" t="s">
        <v>227</v>
      </c>
      <c r="D37" s="305" t="s">
        <v>361</v>
      </c>
    </row>
    <row r="38" spans="1:4" ht="19.95" customHeight="1" x14ac:dyDescent="0.2">
      <c r="A38" s="306" t="s">
        <v>228</v>
      </c>
      <c r="B38" s="306" t="s">
        <v>229</v>
      </c>
      <c r="C38" s="306" t="s">
        <v>230</v>
      </c>
      <c r="D38" s="305" t="s">
        <v>361</v>
      </c>
    </row>
    <row r="39" spans="1:4" ht="19.95" customHeight="1" x14ac:dyDescent="0.2">
      <c r="A39" s="306" t="s">
        <v>231</v>
      </c>
      <c r="B39" s="306" t="s">
        <v>232</v>
      </c>
      <c r="C39" s="306" t="s">
        <v>233</v>
      </c>
      <c r="D39" s="305" t="s">
        <v>361</v>
      </c>
    </row>
    <row r="40" spans="1:4" ht="19.95" customHeight="1" x14ac:dyDescent="0.2">
      <c r="A40" s="306" t="s">
        <v>231</v>
      </c>
      <c r="B40" s="306" t="s">
        <v>234</v>
      </c>
      <c r="C40" s="306" t="s">
        <v>235</v>
      </c>
      <c r="D40" s="305" t="s">
        <v>361</v>
      </c>
    </row>
    <row r="41" spans="1:4" ht="19.95" customHeight="1" x14ac:dyDescent="0.2">
      <c r="A41" s="306" t="s">
        <v>231</v>
      </c>
      <c r="B41" s="306" t="s">
        <v>236</v>
      </c>
      <c r="C41" s="306" t="s">
        <v>237</v>
      </c>
      <c r="D41" s="305"/>
    </row>
    <row r="42" spans="1:4" ht="19.95" customHeight="1" x14ac:dyDescent="0.2">
      <c r="A42" s="306" t="s">
        <v>238</v>
      </c>
      <c r="B42" s="306" t="s">
        <v>239</v>
      </c>
      <c r="C42" s="306" t="s">
        <v>240</v>
      </c>
      <c r="D42" s="305"/>
    </row>
    <row r="43" spans="1:4" ht="19.95" customHeight="1" x14ac:dyDescent="0.2">
      <c r="A43" s="306" t="s">
        <v>241</v>
      </c>
      <c r="B43" s="306" t="s">
        <v>242</v>
      </c>
      <c r="C43" s="306" t="s">
        <v>243</v>
      </c>
      <c r="D43" s="305" t="s">
        <v>361</v>
      </c>
    </row>
    <row r="44" spans="1:4" ht="19.95" customHeight="1" x14ac:dyDescent="0.2">
      <c r="A44" s="306" t="s">
        <v>244</v>
      </c>
      <c r="B44" s="306" t="s">
        <v>245</v>
      </c>
      <c r="C44" s="306" t="s">
        <v>246</v>
      </c>
      <c r="D44" s="305"/>
    </row>
    <row r="45" spans="1:4" ht="19.95" customHeight="1" x14ac:dyDescent="0.2">
      <c r="A45" s="306" t="s">
        <v>244</v>
      </c>
      <c r="B45" s="306" t="s">
        <v>247</v>
      </c>
      <c r="C45" s="306" t="s">
        <v>248</v>
      </c>
      <c r="D45" s="305"/>
    </row>
    <row r="46" spans="1:4" ht="19.95" customHeight="1" x14ac:dyDescent="0.2">
      <c r="A46" s="306" t="s">
        <v>244</v>
      </c>
      <c r="B46" s="306" t="s">
        <v>249</v>
      </c>
      <c r="C46" s="306" t="s">
        <v>250</v>
      </c>
      <c r="D46" s="305" t="s">
        <v>361</v>
      </c>
    </row>
    <row r="47" spans="1:4" ht="42.6" customHeight="1" x14ac:dyDescent="0.2">
      <c r="A47" s="306" t="s">
        <v>251</v>
      </c>
      <c r="B47" s="306" t="s">
        <v>252</v>
      </c>
      <c r="C47" s="320" t="s">
        <v>1206</v>
      </c>
      <c r="D47" s="305"/>
    </row>
    <row r="48" spans="1:4" ht="19.95" customHeight="1" x14ac:dyDescent="0.2">
      <c r="A48" s="306" t="s">
        <v>253</v>
      </c>
      <c r="B48" s="306" t="s">
        <v>254</v>
      </c>
      <c r="C48" s="306" t="s">
        <v>255</v>
      </c>
      <c r="D48" s="305" t="s">
        <v>361</v>
      </c>
    </row>
    <row r="49" spans="1:4" ht="19.95" customHeight="1" x14ac:dyDescent="0.2">
      <c r="A49" s="306" t="s">
        <v>253</v>
      </c>
      <c r="B49" s="306" t="s">
        <v>256</v>
      </c>
      <c r="C49" s="306" t="s">
        <v>257</v>
      </c>
      <c r="D49" s="305" t="s">
        <v>361</v>
      </c>
    </row>
    <row r="50" spans="1:4" ht="19.95" customHeight="1" x14ac:dyDescent="0.2">
      <c r="A50" s="306" t="s">
        <v>253</v>
      </c>
      <c r="B50" s="306" t="s">
        <v>258</v>
      </c>
      <c r="C50" s="306" t="s">
        <v>259</v>
      </c>
      <c r="D50" s="305" t="s">
        <v>361</v>
      </c>
    </row>
    <row r="51" spans="1:4" ht="19.95" customHeight="1" x14ac:dyDescent="0.2">
      <c r="A51" s="306" t="s">
        <v>260</v>
      </c>
      <c r="B51" s="306" t="s">
        <v>261</v>
      </c>
      <c r="C51" s="306" t="s">
        <v>365</v>
      </c>
      <c r="D51" s="305"/>
    </row>
    <row r="52" spans="1:4" ht="19.95" customHeight="1" x14ac:dyDescent="0.2">
      <c r="A52" s="306" t="s">
        <v>253</v>
      </c>
      <c r="B52" s="306" t="s">
        <v>366</v>
      </c>
      <c r="C52" s="306" t="s">
        <v>367</v>
      </c>
      <c r="D52" s="305"/>
    </row>
    <row r="53" spans="1:4" ht="19.95" customHeight="1" x14ac:dyDescent="0.2">
      <c r="A53" s="306" t="s">
        <v>253</v>
      </c>
      <c r="B53" s="306" t="s">
        <v>262</v>
      </c>
      <c r="C53" s="306" t="s">
        <v>263</v>
      </c>
      <c r="D53" s="305"/>
    </row>
    <row r="54" spans="1:4" ht="19.95" customHeight="1" x14ac:dyDescent="0.2">
      <c r="A54" s="306" t="s">
        <v>253</v>
      </c>
      <c r="B54" s="306" t="s">
        <v>264</v>
      </c>
      <c r="C54" s="306" t="s">
        <v>265</v>
      </c>
      <c r="D54" s="305"/>
    </row>
    <row r="55" spans="1:4" ht="19.95" customHeight="1" x14ac:dyDescent="0.2">
      <c r="A55" s="306" t="s">
        <v>253</v>
      </c>
      <c r="B55" s="306" t="s">
        <v>266</v>
      </c>
      <c r="C55" s="306" t="s">
        <v>267</v>
      </c>
      <c r="D55" s="305" t="s">
        <v>361</v>
      </c>
    </row>
    <row r="56" spans="1:4" ht="19.95" customHeight="1" x14ac:dyDescent="0.2">
      <c r="A56" s="306" t="s">
        <v>253</v>
      </c>
      <c r="B56" s="306" t="s">
        <v>268</v>
      </c>
      <c r="C56" s="306" t="s">
        <v>269</v>
      </c>
      <c r="D56" s="305" t="s">
        <v>361</v>
      </c>
    </row>
    <row r="57" spans="1:4" ht="19.95" customHeight="1" x14ac:dyDescent="0.2">
      <c r="A57" s="306" t="s">
        <v>253</v>
      </c>
      <c r="B57" s="306" t="s">
        <v>270</v>
      </c>
      <c r="C57" s="306" t="s">
        <v>271</v>
      </c>
      <c r="D57" s="305" t="s">
        <v>361</v>
      </c>
    </row>
    <row r="58" spans="1:4" ht="19.95" customHeight="1" x14ac:dyDescent="0.2">
      <c r="A58" s="306" t="s">
        <v>272</v>
      </c>
      <c r="B58" s="306" t="s">
        <v>273</v>
      </c>
      <c r="C58" s="306" t="s">
        <v>274</v>
      </c>
      <c r="D58" s="305"/>
    </row>
    <row r="59" spans="1:4" ht="19.95" customHeight="1" x14ac:dyDescent="0.2">
      <c r="A59" s="306" t="s">
        <v>272</v>
      </c>
      <c r="B59" s="306" t="s">
        <v>275</v>
      </c>
      <c r="C59" s="320" t="s">
        <v>276</v>
      </c>
      <c r="D59" s="305"/>
    </row>
    <row r="60" spans="1:4" ht="19.95" customHeight="1" x14ac:dyDescent="0.2">
      <c r="A60" s="306" t="s">
        <v>277</v>
      </c>
      <c r="B60" s="306" t="s">
        <v>278</v>
      </c>
      <c r="C60" s="320" t="s">
        <v>279</v>
      </c>
      <c r="D60" s="305" t="s">
        <v>361</v>
      </c>
    </row>
    <row r="61" spans="1:4" ht="19.95" customHeight="1" x14ac:dyDescent="0.2">
      <c r="A61" s="306" t="s">
        <v>277</v>
      </c>
      <c r="B61" s="306" t="s">
        <v>280</v>
      </c>
      <c r="C61" s="320" t="s">
        <v>281</v>
      </c>
      <c r="D61" s="305"/>
    </row>
    <row r="62" spans="1:4" ht="19.95" customHeight="1" x14ac:dyDescent="0.2">
      <c r="A62" s="306" t="s">
        <v>282</v>
      </c>
      <c r="B62" s="306" t="s">
        <v>283</v>
      </c>
      <c r="C62" s="320" t="s">
        <v>284</v>
      </c>
      <c r="D62" s="305" t="s">
        <v>361</v>
      </c>
    </row>
    <row r="63" spans="1:4" ht="19.95" customHeight="1" x14ac:dyDescent="0.2">
      <c r="A63" s="306" t="s">
        <v>285</v>
      </c>
      <c r="B63" s="306" t="s">
        <v>286</v>
      </c>
      <c r="C63" s="306" t="s">
        <v>287</v>
      </c>
      <c r="D63" s="305"/>
    </row>
    <row r="64" spans="1:4" ht="19.95" customHeight="1" x14ac:dyDescent="0.2">
      <c r="A64" s="306" t="s">
        <v>285</v>
      </c>
      <c r="B64" s="306" t="s">
        <v>288</v>
      </c>
      <c r="C64" s="306" t="s">
        <v>289</v>
      </c>
      <c r="D64" s="305" t="s">
        <v>361</v>
      </c>
    </row>
    <row r="65" spans="1:4" ht="19.95" customHeight="1" x14ac:dyDescent="0.2">
      <c r="A65" s="306" t="s">
        <v>285</v>
      </c>
      <c r="B65" s="306" t="s">
        <v>290</v>
      </c>
      <c r="C65" s="306" t="s">
        <v>291</v>
      </c>
      <c r="D65" s="305"/>
    </row>
    <row r="66" spans="1:4" ht="19.95" customHeight="1" x14ac:dyDescent="0.2">
      <c r="A66" s="306" t="s">
        <v>285</v>
      </c>
      <c r="B66" s="306" t="s">
        <v>292</v>
      </c>
      <c r="C66" s="306" t="s">
        <v>293</v>
      </c>
      <c r="D66" s="305" t="s">
        <v>361</v>
      </c>
    </row>
    <row r="67" spans="1:4" ht="19.95" customHeight="1" x14ac:dyDescent="0.2">
      <c r="A67" s="306" t="s">
        <v>294</v>
      </c>
      <c r="B67" s="306" t="s">
        <v>295</v>
      </c>
      <c r="C67" s="306" t="s">
        <v>296</v>
      </c>
      <c r="D67" s="305"/>
    </row>
    <row r="68" spans="1:4" ht="19.95" customHeight="1" x14ac:dyDescent="0.2">
      <c r="A68" s="306" t="s">
        <v>297</v>
      </c>
      <c r="B68" s="306" t="s">
        <v>298</v>
      </c>
      <c r="C68" s="306" t="s">
        <v>299</v>
      </c>
      <c r="D68" s="305"/>
    </row>
    <row r="69" spans="1:4" ht="19.95" customHeight="1" x14ac:dyDescent="0.2">
      <c r="A69" s="306" t="s">
        <v>297</v>
      </c>
      <c r="B69" s="306" t="s">
        <v>300</v>
      </c>
      <c r="C69" s="306" t="s">
        <v>301</v>
      </c>
      <c r="D69" s="305" t="s">
        <v>361</v>
      </c>
    </row>
    <row r="70" spans="1:4" ht="19.95" customHeight="1" x14ac:dyDescent="0.2">
      <c r="A70" s="306" t="s">
        <v>297</v>
      </c>
      <c r="B70" s="306" t="s">
        <v>302</v>
      </c>
      <c r="C70" s="306" t="s">
        <v>303</v>
      </c>
      <c r="D70" s="305"/>
    </row>
    <row r="71" spans="1:4" ht="19.95" customHeight="1" x14ac:dyDescent="0.2">
      <c r="A71" s="306" t="s">
        <v>304</v>
      </c>
      <c r="B71" s="306" t="s">
        <v>305</v>
      </c>
      <c r="C71" s="306" t="s">
        <v>1207</v>
      </c>
      <c r="D71" s="305"/>
    </row>
    <row r="72" spans="1:4" ht="19.95" customHeight="1" x14ac:dyDescent="0.2">
      <c r="A72" s="306" t="s">
        <v>304</v>
      </c>
      <c r="B72" s="306" t="s">
        <v>306</v>
      </c>
      <c r="C72" s="306" t="s">
        <v>307</v>
      </c>
      <c r="D72" s="305" t="s">
        <v>361</v>
      </c>
    </row>
    <row r="73" spans="1:4" ht="19.95" customHeight="1" x14ac:dyDescent="0.2">
      <c r="A73" s="306" t="s">
        <v>304</v>
      </c>
      <c r="B73" s="306" t="s">
        <v>308</v>
      </c>
      <c r="C73" s="306" t="s">
        <v>309</v>
      </c>
      <c r="D73" s="305" t="s">
        <v>361</v>
      </c>
    </row>
    <row r="74" spans="1:4" ht="19.95" customHeight="1" x14ac:dyDescent="0.2">
      <c r="A74" s="306" t="s">
        <v>310</v>
      </c>
      <c r="B74" s="306" t="s">
        <v>311</v>
      </c>
      <c r="C74" s="306" t="s">
        <v>312</v>
      </c>
      <c r="D74" s="305" t="s">
        <v>361</v>
      </c>
    </row>
    <row r="75" spans="1:4" ht="19.95" customHeight="1" x14ac:dyDescent="0.2">
      <c r="A75" s="306" t="s">
        <v>313</v>
      </c>
      <c r="B75" s="306" t="s">
        <v>314</v>
      </c>
      <c r="C75" s="306" t="s">
        <v>315</v>
      </c>
      <c r="D75" s="305" t="s">
        <v>361</v>
      </c>
    </row>
    <row r="76" spans="1:4" ht="19.95" customHeight="1" x14ac:dyDescent="0.2">
      <c r="A76" s="306" t="s">
        <v>316</v>
      </c>
      <c r="B76" s="306" t="s">
        <v>317</v>
      </c>
      <c r="C76" s="306" t="s">
        <v>318</v>
      </c>
      <c r="D76" s="305" t="s">
        <v>361</v>
      </c>
    </row>
    <row r="77" spans="1:4" ht="19.95" customHeight="1" x14ac:dyDescent="0.2">
      <c r="A77" s="306" t="s">
        <v>316</v>
      </c>
      <c r="B77" s="306" t="s">
        <v>319</v>
      </c>
      <c r="C77" s="306" t="s">
        <v>320</v>
      </c>
      <c r="D77" s="305"/>
    </row>
    <row r="78" spans="1:4" ht="19.95" customHeight="1" x14ac:dyDescent="0.2">
      <c r="A78" s="306" t="s">
        <v>316</v>
      </c>
      <c r="B78" s="306" t="s">
        <v>321</v>
      </c>
      <c r="C78" s="306" t="s">
        <v>322</v>
      </c>
      <c r="D78" s="305" t="s">
        <v>361</v>
      </c>
    </row>
    <row r="79" spans="1:4" ht="19.95" customHeight="1" x14ac:dyDescent="0.2">
      <c r="A79" s="306" t="s">
        <v>316</v>
      </c>
      <c r="B79" s="306" t="s">
        <v>323</v>
      </c>
      <c r="C79" s="306" t="s">
        <v>324</v>
      </c>
      <c r="D79" s="305"/>
    </row>
    <row r="80" spans="1:4" ht="19.95" customHeight="1" x14ac:dyDescent="0.2">
      <c r="A80" s="306" t="s">
        <v>325</v>
      </c>
      <c r="B80" s="306" t="s">
        <v>326</v>
      </c>
      <c r="C80" s="306" t="s">
        <v>349</v>
      </c>
      <c r="D80" s="305"/>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92" t="s">
        <v>1242</v>
      </c>
      <c r="B1" s="1393"/>
      <c r="C1" s="1393"/>
      <c r="D1" s="1393"/>
      <c r="E1" s="1393"/>
      <c r="F1" s="1393"/>
      <c r="G1" s="1393"/>
      <c r="H1" s="1393"/>
      <c r="I1" s="1393"/>
      <c r="J1" s="1393"/>
      <c r="K1" s="1393"/>
      <c r="L1" s="1393"/>
      <c r="M1" s="1393"/>
      <c r="N1" s="1393"/>
      <c r="O1" s="1393"/>
      <c r="P1" s="1393"/>
      <c r="Q1" s="1393"/>
      <c r="R1" s="1393"/>
      <c r="S1" s="1393"/>
      <c r="T1" s="1393"/>
      <c r="U1" s="1393"/>
      <c r="V1" s="1393"/>
      <c r="W1" s="1393"/>
      <c r="X1" s="1393"/>
      <c r="Y1" s="1393"/>
      <c r="Z1" s="1393"/>
      <c r="AA1" s="1393"/>
      <c r="AB1" s="1393"/>
      <c r="AC1" s="1393"/>
      <c r="AD1" s="1393"/>
      <c r="AE1" s="1393"/>
      <c r="AF1" s="1393"/>
      <c r="AG1" s="1393"/>
      <c r="AH1" s="1393"/>
      <c r="AI1" s="1393"/>
      <c r="AJ1" s="1394"/>
    </row>
    <row r="2" spans="1:38" ht="31.2" customHeight="1" x14ac:dyDescent="0.2">
      <c r="A2" s="325" t="s">
        <v>1212</v>
      </c>
      <c r="B2" s="326"/>
      <c r="C2" s="1395" t="s">
        <v>1213</v>
      </c>
      <c r="D2" s="1396"/>
      <c r="E2" s="1396"/>
      <c r="F2" s="1396"/>
      <c r="G2" s="1396"/>
      <c r="H2" s="1396"/>
      <c r="I2" s="1396"/>
      <c r="J2" s="1396"/>
      <c r="K2" s="1396"/>
      <c r="L2" s="1396"/>
      <c r="M2" s="1396"/>
      <c r="N2" s="1396"/>
      <c r="O2" s="1396"/>
      <c r="P2" s="1396"/>
      <c r="Q2" s="1396"/>
      <c r="R2" s="1396"/>
      <c r="S2" s="1396"/>
      <c r="T2" s="1396"/>
      <c r="U2" s="1396"/>
      <c r="V2" s="1396"/>
      <c r="W2" s="1396"/>
      <c r="X2" s="1396"/>
      <c r="Y2" s="1396"/>
      <c r="Z2" s="1396"/>
      <c r="AA2" s="1396"/>
      <c r="AB2" s="1396"/>
      <c r="AC2" s="1396"/>
      <c r="AD2" s="1396"/>
      <c r="AE2" s="1396"/>
      <c r="AF2" s="1396"/>
      <c r="AG2" s="1396"/>
      <c r="AH2" s="1396"/>
      <c r="AI2" s="1396"/>
      <c r="AJ2" s="1397"/>
      <c r="AK2" s="322"/>
      <c r="AL2" s="322"/>
    </row>
    <row r="3" spans="1:38" ht="52.95" customHeight="1" x14ac:dyDescent="0.2">
      <c r="A3" s="423" t="s">
        <v>1156</v>
      </c>
      <c r="B3" s="425"/>
      <c r="C3" s="1383" t="s">
        <v>1214</v>
      </c>
      <c r="D3" s="1383"/>
      <c r="E3" s="1383"/>
      <c r="F3" s="1383"/>
      <c r="G3" s="1383"/>
      <c r="H3" s="1383"/>
      <c r="I3" s="1383"/>
      <c r="J3" s="1383"/>
      <c r="K3" s="1383"/>
      <c r="L3" s="1383"/>
      <c r="M3" s="1383"/>
      <c r="N3" s="1383"/>
      <c r="O3" s="1383"/>
      <c r="P3" s="1383"/>
      <c r="Q3" s="1383"/>
      <c r="R3" s="1383"/>
      <c r="S3" s="1383"/>
      <c r="T3" s="1383"/>
      <c r="U3" s="1383"/>
      <c r="V3" s="1383"/>
      <c r="W3" s="1383"/>
      <c r="X3" s="1383"/>
      <c r="Y3" s="1383"/>
      <c r="Z3" s="1383"/>
      <c r="AA3" s="1383"/>
      <c r="AB3" s="1383"/>
      <c r="AC3" s="1383"/>
      <c r="AD3" s="1383"/>
      <c r="AE3" s="1383"/>
      <c r="AF3" s="1383"/>
      <c r="AG3" s="1383"/>
      <c r="AH3" s="1383"/>
      <c r="AI3" s="1383"/>
      <c r="AJ3" s="1384"/>
      <c r="AK3" s="322"/>
      <c r="AL3" s="322"/>
    </row>
    <row r="4" spans="1:38" ht="52.2" customHeight="1" x14ac:dyDescent="0.2">
      <c r="A4" s="423" t="s">
        <v>1215</v>
      </c>
      <c r="B4" s="425"/>
      <c r="C4" s="1383" t="s">
        <v>1216</v>
      </c>
      <c r="D4" s="1383"/>
      <c r="E4" s="1383"/>
      <c r="F4" s="1383"/>
      <c r="G4" s="1383"/>
      <c r="H4" s="1383"/>
      <c r="I4" s="1383"/>
      <c r="J4" s="1383"/>
      <c r="K4" s="1383"/>
      <c r="L4" s="1383"/>
      <c r="M4" s="1383"/>
      <c r="N4" s="1383"/>
      <c r="O4" s="1383"/>
      <c r="P4" s="1383"/>
      <c r="Q4" s="1383"/>
      <c r="R4" s="1383"/>
      <c r="S4" s="1383"/>
      <c r="T4" s="1383"/>
      <c r="U4" s="1383"/>
      <c r="V4" s="1383"/>
      <c r="W4" s="1383"/>
      <c r="X4" s="1383"/>
      <c r="Y4" s="1383"/>
      <c r="Z4" s="1383"/>
      <c r="AA4" s="1383"/>
      <c r="AB4" s="1383"/>
      <c r="AC4" s="1383"/>
      <c r="AD4" s="1383"/>
      <c r="AE4" s="1383"/>
      <c r="AF4" s="1383"/>
      <c r="AG4" s="1383"/>
      <c r="AH4" s="1383"/>
      <c r="AI4" s="1383"/>
      <c r="AJ4" s="1384"/>
      <c r="AK4" s="322"/>
      <c r="AL4" s="322"/>
    </row>
    <row r="5" spans="1:38" ht="25.2" customHeight="1" x14ac:dyDescent="0.2">
      <c r="A5" s="423"/>
      <c r="B5" s="425"/>
      <c r="C5" s="426"/>
      <c r="D5" s="426" t="s">
        <v>1217</v>
      </c>
      <c r="E5" s="426"/>
      <c r="F5" s="1383" t="s">
        <v>1218</v>
      </c>
      <c r="G5" s="1398"/>
      <c r="H5" s="1398"/>
      <c r="I5" s="1398"/>
      <c r="J5" s="1398"/>
      <c r="K5" s="1398"/>
      <c r="L5" s="1398"/>
      <c r="M5" s="1398"/>
      <c r="N5" s="1398"/>
      <c r="O5" s="1398"/>
      <c r="P5" s="1398"/>
      <c r="Q5" s="1398"/>
      <c r="R5" s="1398"/>
      <c r="S5" s="1398"/>
      <c r="T5" s="1398"/>
      <c r="U5" s="1398"/>
      <c r="V5" s="1398"/>
      <c r="W5" s="1398"/>
      <c r="X5" s="1398"/>
      <c r="Y5" s="1398"/>
      <c r="Z5" s="1398"/>
      <c r="AA5" s="1398"/>
      <c r="AB5" s="1398"/>
      <c r="AC5" s="1398"/>
      <c r="AD5" s="1398"/>
      <c r="AE5" s="1398"/>
      <c r="AF5" s="1398"/>
      <c r="AG5" s="1398"/>
      <c r="AH5" s="1398"/>
      <c r="AI5" s="1398"/>
      <c r="AJ5" s="1399"/>
      <c r="AK5" s="322"/>
      <c r="AL5" s="322"/>
    </row>
    <row r="6" spans="1:38" ht="25.2" customHeight="1" x14ac:dyDescent="0.2">
      <c r="A6" s="423"/>
      <c r="B6" s="425"/>
      <c r="C6" s="426"/>
      <c r="D6" s="426" t="s">
        <v>1219</v>
      </c>
      <c r="E6" s="426"/>
      <c r="F6" s="1383" t="s">
        <v>1220</v>
      </c>
      <c r="G6" s="1398"/>
      <c r="H6" s="1398"/>
      <c r="I6" s="1398"/>
      <c r="J6" s="1398"/>
      <c r="K6" s="1398"/>
      <c r="L6" s="1398"/>
      <c r="M6" s="1398"/>
      <c r="N6" s="1398"/>
      <c r="O6" s="1398"/>
      <c r="P6" s="1398"/>
      <c r="Q6" s="1398"/>
      <c r="R6" s="1398"/>
      <c r="S6" s="1398"/>
      <c r="T6" s="1398"/>
      <c r="U6" s="1398"/>
      <c r="V6" s="1398"/>
      <c r="W6" s="1398"/>
      <c r="X6" s="1398"/>
      <c r="Y6" s="1398"/>
      <c r="Z6" s="1398"/>
      <c r="AA6" s="1398"/>
      <c r="AB6" s="1398"/>
      <c r="AC6" s="1398"/>
      <c r="AD6" s="1398"/>
      <c r="AE6" s="1398"/>
      <c r="AF6" s="1398"/>
      <c r="AG6" s="1398"/>
      <c r="AH6" s="1398"/>
      <c r="AI6" s="1398"/>
      <c r="AJ6" s="1399"/>
      <c r="AK6" s="322"/>
      <c r="AL6" s="322"/>
    </row>
    <row r="7" spans="1:38" ht="44.4" customHeight="1" x14ac:dyDescent="0.2">
      <c r="A7" s="423"/>
      <c r="B7" s="425"/>
      <c r="C7" s="426"/>
      <c r="D7" s="426" t="s">
        <v>1221</v>
      </c>
      <c r="E7" s="426"/>
      <c r="F7" s="1383" t="s">
        <v>1222</v>
      </c>
      <c r="G7" s="1383"/>
      <c r="H7" s="1383"/>
      <c r="I7" s="1383"/>
      <c r="J7" s="1383"/>
      <c r="K7" s="1383"/>
      <c r="L7" s="1383"/>
      <c r="M7" s="1383"/>
      <c r="N7" s="1383"/>
      <c r="O7" s="1383"/>
      <c r="P7" s="1383"/>
      <c r="Q7" s="1383"/>
      <c r="R7" s="1383"/>
      <c r="S7" s="1383"/>
      <c r="T7" s="1383"/>
      <c r="U7" s="1383"/>
      <c r="V7" s="1383"/>
      <c r="W7" s="1383"/>
      <c r="X7" s="1383"/>
      <c r="Y7" s="1383"/>
      <c r="Z7" s="1383"/>
      <c r="AA7" s="1383"/>
      <c r="AB7" s="1383"/>
      <c r="AC7" s="1383"/>
      <c r="AD7" s="1383"/>
      <c r="AE7" s="1383"/>
      <c r="AF7" s="1383"/>
      <c r="AG7" s="1383"/>
      <c r="AH7" s="1383"/>
      <c r="AI7" s="1383"/>
      <c r="AJ7" s="1384"/>
      <c r="AK7" s="322"/>
      <c r="AL7" s="322"/>
    </row>
    <row r="8" spans="1:38" ht="25.2" customHeight="1" x14ac:dyDescent="0.2">
      <c r="A8" s="423"/>
      <c r="B8" s="425"/>
      <c r="C8" s="426"/>
      <c r="D8" s="426" t="s">
        <v>1223</v>
      </c>
      <c r="E8" s="426"/>
      <c r="F8" s="1383" t="s">
        <v>1224</v>
      </c>
      <c r="G8" s="1398"/>
      <c r="H8" s="1398"/>
      <c r="I8" s="1398"/>
      <c r="J8" s="1398"/>
      <c r="K8" s="1398"/>
      <c r="L8" s="1398"/>
      <c r="M8" s="1398"/>
      <c r="N8" s="1398"/>
      <c r="O8" s="1398"/>
      <c r="P8" s="1398"/>
      <c r="Q8" s="1398"/>
      <c r="R8" s="1398"/>
      <c r="S8" s="1398"/>
      <c r="T8" s="1398"/>
      <c r="U8" s="1398"/>
      <c r="V8" s="1398"/>
      <c r="W8" s="1398"/>
      <c r="X8" s="1398"/>
      <c r="Y8" s="1398"/>
      <c r="Z8" s="1398"/>
      <c r="AA8" s="1398"/>
      <c r="AB8" s="1398"/>
      <c r="AC8" s="1398"/>
      <c r="AD8" s="1398"/>
      <c r="AE8" s="1398"/>
      <c r="AF8" s="1398"/>
      <c r="AG8" s="1398"/>
      <c r="AH8" s="1398"/>
      <c r="AI8" s="1398"/>
      <c r="AJ8" s="1399"/>
      <c r="AK8" s="322"/>
      <c r="AL8" s="322"/>
    </row>
    <row r="9" spans="1:38" ht="69.599999999999994" customHeight="1" x14ac:dyDescent="0.2">
      <c r="A9" s="423"/>
      <c r="B9" s="425"/>
      <c r="C9" s="426"/>
      <c r="D9" s="1383" t="s">
        <v>1225</v>
      </c>
      <c r="E9" s="426"/>
      <c r="F9" s="1383" t="s">
        <v>1226</v>
      </c>
      <c r="G9" s="1383"/>
      <c r="H9" s="1383"/>
      <c r="I9" s="1383"/>
      <c r="J9" s="1383"/>
      <c r="K9" s="1383"/>
      <c r="L9" s="1383"/>
      <c r="M9" s="1383"/>
      <c r="N9" s="1383"/>
      <c r="O9" s="1383"/>
      <c r="P9" s="1383"/>
      <c r="Q9" s="1383"/>
      <c r="R9" s="1383"/>
      <c r="S9" s="1383"/>
      <c r="T9" s="1383"/>
      <c r="U9" s="1383"/>
      <c r="V9" s="1383"/>
      <c r="W9" s="1383"/>
      <c r="X9" s="1383"/>
      <c r="Y9" s="1383"/>
      <c r="Z9" s="1383"/>
      <c r="AA9" s="1383"/>
      <c r="AB9" s="1383"/>
      <c r="AC9" s="1383"/>
      <c r="AD9" s="1383"/>
      <c r="AE9" s="1383"/>
      <c r="AF9" s="1383"/>
      <c r="AG9" s="1383"/>
      <c r="AH9" s="1383"/>
      <c r="AI9" s="1383"/>
      <c r="AJ9" s="1384"/>
      <c r="AK9" s="322"/>
      <c r="AL9" s="322"/>
    </row>
    <row r="10" spans="1:38" ht="1.95" hidden="1" customHeight="1" x14ac:dyDescent="0.2">
      <c r="A10" s="423"/>
      <c r="B10" s="425"/>
      <c r="C10" s="426"/>
      <c r="D10" s="1383"/>
      <c r="E10" s="426"/>
      <c r="F10" s="1383"/>
      <c r="G10" s="1383"/>
      <c r="H10" s="1383"/>
      <c r="I10" s="1383"/>
      <c r="J10" s="1383"/>
      <c r="K10" s="1383"/>
      <c r="L10" s="1383"/>
      <c r="M10" s="1383"/>
      <c r="N10" s="1383"/>
      <c r="O10" s="1383"/>
      <c r="P10" s="1383"/>
      <c r="Q10" s="1383"/>
      <c r="R10" s="1383"/>
      <c r="S10" s="1383"/>
      <c r="T10" s="1383"/>
      <c r="U10" s="1383"/>
      <c r="V10" s="1383"/>
      <c r="W10" s="1383"/>
      <c r="X10" s="1383"/>
      <c r="Y10" s="1383"/>
      <c r="Z10" s="1383"/>
      <c r="AA10" s="1383"/>
      <c r="AB10" s="1383"/>
      <c r="AC10" s="1383"/>
      <c r="AD10" s="1383"/>
      <c r="AE10" s="1383"/>
      <c r="AF10" s="1383"/>
      <c r="AG10" s="1383"/>
      <c r="AH10" s="1383"/>
      <c r="AI10" s="1383"/>
      <c r="AJ10" s="1384"/>
      <c r="AK10" s="322"/>
      <c r="AL10" s="322"/>
    </row>
    <row r="11" spans="1:38" ht="25.2" customHeight="1" x14ac:dyDescent="0.2">
      <c r="A11" s="423"/>
      <c r="B11" s="425"/>
      <c r="C11" s="426"/>
      <c r="D11" s="426" t="s">
        <v>1227</v>
      </c>
      <c r="E11" s="426"/>
      <c r="F11" s="1383" t="s">
        <v>1228</v>
      </c>
      <c r="G11" s="1383"/>
      <c r="H11" s="1383"/>
      <c r="I11" s="1383"/>
      <c r="J11" s="1383"/>
      <c r="K11" s="1383"/>
      <c r="L11" s="1383"/>
      <c r="M11" s="1383"/>
      <c r="N11" s="1383"/>
      <c r="O11" s="1383"/>
      <c r="P11" s="1383"/>
      <c r="Q11" s="1383"/>
      <c r="R11" s="1383"/>
      <c r="S11" s="1383"/>
      <c r="T11" s="1383"/>
      <c r="U11" s="1383"/>
      <c r="V11" s="1383"/>
      <c r="W11" s="1383"/>
      <c r="X11" s="1383"/>
      <c r="Y11" s="1383"/>
      <c r="Z11" s="1383"/>
      <c r="AA11" s="1383"/>
      <c r="AB11" s="1383"/>
      <c r="AC11" s="1383"/>
      <c r="AD11" s="1383"/>
      <c r="AE11" s="1383"/>
      <c r="AF11" s="1383"/>
      <c r="AG11" s="1383"/>
      <c r="AH11" s="1383"/>
      <c r="AI11" s="1383"/>
      <c r="AJ11" s="1384"/>
      <c r="AK11" s="322"/>
      <c r="AL11" s="322"/>
    </row>
    <row r="12" spans="1:38" ht="30.6" customHeight="1" x14ac:dyDescent="0.2">
      <c r="A12" s="423"/>
      <c r="B12" s="425"/>
      <c r="C12" s="426"/>
      <c r="D12" s="426" t="s">
        <v>1229</v>
      </c>
      <c r="E12" s="426"/>
      <c r="F12" s="1383" t="s">
        <v>1230</v>
      </c>
      <c r="G12" s="1383"/>
      <c r="H12" s="1383"/>
      <c r="I12" s="1383"/>
      <c r="J12" s="1383"/>
      <c r="K12" s="1383"/>
      <c r="L12" s="1383"/>
      <c r="M12" s="1383"/>
      <c r="N12" s="1383"/>
      <c r="O12" s="1383"/>
      <c r="P12" s="1383"/>
      <c r="Q12" s="1383"/>
      <c r="R12" s="1383"/>
      <c r="S12" s="1383"/>
      <c r="T12" s="1383"/>
      <c r="U12" s="1383"/>
      <c r="V12" s="1383"/>
      <c r="W12" s="1383"/>
      <c r="X12" s="1383"/>
      <c r="Y12" s="1383"/>
      <c r="Z12" s="1383"/>
      <c r="AA12" s="1383"/>
      <c r="AB12" s="1383"/>
      <c r="AC12" s="1383"/>
      <c r="AD12" s="1383"/>
      <c r="AE12" s="1383"/>
      <c r="AF12" s="1383"/>
      <c r="AG12" s="1383"/>
      <c r="AH12" s="1383"/>
      <c r="AI12" s="1383"/>
      <c r="AJ12" s="1384"/>
      <c r="AK12" s="322"/>
      <c r="AL12" s="322"/>
    </row>
    <row r="13" spans="1:38" ht="25.2" customHeight="1" x14ac:dyDescent="0.2">
      <c r="A13" s="423"/>
      <c r="B13" s="425"/>
      <c r="C13" s="426"/>
      <c r="D13" s="426" t="s">
        <v>1231</v>
      </c>
      <c r="E13" s="426"/>
      <c r="F13" s="1383" t="s">
        <v>1232</v>
      </c>
      <c r="G13" s="1387"/>
      <c r="H13" s="1387"/>
      <c r="I13" s="1387"/>
      <c r="J13" s="1387"/>
      <c r="K13" s="1387"/>
      <c r="L13" s="1387"/>
      <c r="M13" s="1387"/>
      <c r="N13" s="1387"/>
      <c r="O13" s="1387"/>
      <c r="P13" s="1387"/>
      <c r="Q13" s="1387"/>
      <c r="R13" s="1387"/>
      <c r="S13" s="1387"/>
      <c r="T13" s="1387"/>
      <c r="U13" s="1387"/>
      <c r="V13" s="1387"/>
      <c r="W13" s="1387"/>
      <c r="X13" s="1387"/>
      <c r="Y13" s="1387"/>
      <c r="Z13" s="1387"/>
      <c r="AA13" s="1387"/>
      <c r="AB13" s="1387"/>
      <c r="AC13" s="1387"/>
      <c r="AD13" s="1387"/>
      <c r="AE13" s="1387"/>
      <c r="AF13" s="1387"/>
      <c r="AG13" s="1387"/>
      <c r="AH13" s="1387"/>
      <c r="AI13" s="1387"/>
      <c r="AJ13" s="1388"/>
      <c r="AK13" s="322"/>
      <c r="AL13" s="322"/>
    </row>
    <row r="14" spans="1:38" ht="25.2" customHeight="1" x14ac:dyDescent="0.2">
      <c r="A14" s="423"/>
      <c r="B14" s="425"/>
      <c r="C14" s="426"/>
      <c r="D14" s="426" t="s">
        <v>1233</v>
      </c>
      <c r="E14" s="426"/>
      <c r="F14" s="1389" t="s">
        <v>1234</v>
      </c>
      <c r="G14" s="1387"/>
      <c r="H14" s="1387"/>
      <c r="I14" s="1387"/>
      <c r="J14" s="1387"/>
      <c r="K14" s="1387"/>
      <c r="L14" s="1387"/>
      <c r="M14" s="1387"/>
      <c r="N14" s="1387"/>
      <c r="O14" s="1387"/>
      <c r="P14" s="1387"/>
      <c r="Q14" s="1387"/>
      <c r="R14" s="1387"/>
      <c r="S14" s="1387"/>
      <c r="T14" s="1387"/>
      <c r="U14" s="1387"/>
      <c r="V14" s="1387"/>
      <c r="W14" s="1387"/>
      <c r="X14" s="1387"/>
      <c r="Y14" s="1387"/>
      <c r="Z14" s="1387"/>
      <c r="AA14" s="1387"/>
      <c r="AB14" s="1387"/>
      <c r="AC14" s="1387"/>
      <c r="AD14" s="1387"/>
      <c r="AE14" s="1387"/>
      <c r="AF14" s="1387"/>
      <c r="AG14" s="1387"/>
      <c r="AH14" s="1387"/>
      <c r="AI14" s="1387"/>
      <c r="AJ14" s="1388"/>
      <c r="AK14" s="322"/>
      <c r="AL14" s="322"/>
    </row>
    <row r="15" spans="1:38" ht="30" hidden="1" customHeight="1" x14ac:dyDescent="0.2">
      <c r="A15" s="423"/>
      <c r="B15" s="326"/>
      <c r="C15" s="326"/>
      <c r="D15" s="1390"/>
      <c r="E15" s="1390"/>
      <c r="F15" s="1390"/>
      <c r="G15" s="1390"/>
      <c r="H15" s="1390"/>
      <c r="I15" s="1390"/>
      <c r="J15" s="1390"/>
      <c r="K15" s="1390"/>
      <c r="L15" s="1390"/>
      <c r="M15" s="1390"/>
      <c r="N15" s="1390"/>
      <c r="O15" s="1390"/>
      <c r="P15" s="1390"/>
      <c r="Q15" s="1390"/>
      <c r="R15" s="1390"/>
      <c r="S15" s="1390"/>
      <c r="T15" s="1390"/>
      <c r="U15" s="1390"/>
      <c r="V15" s="1390"/>
      <c r="W15" s="1390"/>
      <c r="X15" s="1390"/>
      <c r="Y15" s="1390"/>
      <c r="Z15" s="1390"/>
      <c r="AA15" s="1390"/>
      <c r="AB15" s="1390"/>
      <c r="AC15" s="1390"/>
      <c r="AD15" s="1390"/>
      <c r="AE15" s="1390"/>
      <c r="AF15" s="1390"/>
      <c r="AG15" s="1390"/>
      <c r="AH15" s="1390"/>
      <c r="AI15" s="1390"/>
      <c r="AJ15" s="1391"/>
      <c r="AK15" s="322"/>
      <c r="AL15" s="322"/>
    </row>
    <row r="16" spans="1:38" ht="30" customHeight="1" x14ac:dyDescent="0.2">
      <c r="A16" s="423" t="s">
        <v>1235</v>
      </c>
      <c r="B16" s="425"/>
      <c r="C16" s="1383" t="s">
        <v>1236</v>
      </c>
      <c r="D16" s="1383"/>
      <c r="E16" s="1383"/>
      <c r="F16" s="1383"/>
      <c r="G16" s="1383"/>
      <c r="H16" s="1383"/>
      <c r="I16" s="1383"/>
      <c r="J16" s="1383"/>
      <c r="K16" s="1383"/>
      <c r="L16" s="1383"/>
      <c r="M16" s="1383"/>
      <c r="N16" s="1383"/>
      <c r="O16" s="1383"/>
      <c r="P16" s="1383"/>
      <c r="Q16" s="1383"/>
      <c r="R16" s="1383"/>
      <c r="S16" s="1383"/>
      <c r="T16" s="1383"/>
      <c r="U16" s="1383"/>
      <c r="V16" s="1383"/>
      <c r="W16" s="1383"/>
      <c r="X16" s="1383"/>
      <c r="Y16" s="1383"/>
      <c r="Z16" s="1383"/>
      <c r="AA16" s="1383"/>
      <c r="AB16" s="1383"/>
      <c r="AC16" s="1383"/>
      <c r="AD16" s="1383"/>
      <c r="AE16" s="1383"/>
      <c r="AF16" s="1383"/>
      <c r="AG16" s="1383"/>
      <c r="AH16" s="1383"/>
      <c r="AI16" s="1383"/>
      <c r="AJ16" s="1384"/>
      <c r="AK16" s="322"/>
      <c r="AL16" s="322"/>
    </row>
    <row r="17" spans="1:38" ht="34.200000000000003" customHeight="1" x14ac:dyDescent="0.2">
      <c r="A17" s="423" t="s">
        <v>1237</v>
      </c>
      <c r="B17" s="425"/>
      <c r="C17" s="1383" t="s">
        <v>1244</v>
      </c>
      <c r="D17" s="1383"/>
      <c r="E17" s="1383"/>
      <c r="F17" s="1383"/>
      <c r="G17" s="1383"/>
      <c r="H17" s="1383"/>
      <c r="I17" s="1383"/>
      <c r="J17" s="1383"/>
      <c r="K17" s="1383"/>
      <c r="L17" s="1383"/>
      <c r="M17" s="1383"/>
      <c r="N17" s="1383"/>
      <c r="O17" s="1383"/>
      <c r="P17" s="1383"/>
      <c r="Q17" s="1383"/>
      <c r="R17" s="1383"/>
      <c r="S17" s="1383"/>
      <c r="T17" s="1383"/>
      <c r="U17" s="1383"/>
      <c r="V17" s="1383"/>
      <c r="W17" s="1383"/>
      <c r="X17" s="1383"/>
      <c r="Y17" s="1383"/>
      <c r="Z17" s="1383"/>
      <c r="AA17" s="1383"/>
      <c r="AB17" s="1383"/>
      <c r="AC17" s="1383"/>
      <c r="AD17" s="1383"/>
      <c r="AE17" s="1383"/>
      <c r="AF17" s="1383"/>
      <c r="AG17" s="1383"/>
      <c r="AH17" s="1383"/>
      <c r="AI17" s="1383"/>
      <c r="AJ17" s="1384"/>
      <c r="AK17" s="322"/>
      <c r="AL17" s="322"/>
    </row>
    <row r="18" spans="1:38" ht="55.2" customHeight="1" x14ac:dyDescent="0.2">
      <c r="A18" s="423" t="s">
        <v>1238</v>
      </c>
      <c r="B18" s="425"/>
      <c r="C18" s="1383" t="s">
        <v>1243</v>
      </c>
      <c r="D18" s="1383"/>
      <c r="E18" s="1383"/>
      <c r="F18" s="1383"/>
      <c r="G18" s="1383"/>
      <c r="H18" s="1383"/>
      <c r="I18" s="1383"/>
      <c r="J18" s="1383"/>
      <c r="K18" s="1383"/>
      <c r="L18" s="1383"/>
      <c r="M18" s="1383"/>
      <c r="N18" s="1383"/>
      <c r="O18" s="1383"/>
      <c r="P18" s="1383"/>
      <c r="Q18" s="1383"/>
      <c r="R18" s="1383"/>
      <c r="S18" s="1383"/>
      <c r="T18" s="1383"/>
      <c r="U18" s="1383"/>
      <c r="V18" s="1383"/>
      <c r="W18" s="1383"/>
      <c r="X18" s="1383"/>
      <c r="Y18" s="1383"/>
      <c r="Z18" s="1383"/>
      <c r="AA18" s="1383"/>
      <c r="AB18" s="1383"/>
      <c r="AC18" s="1383"/>
      <c r="AD18" s="1383"/>
      <c r="AE18" s="1383"/>
      <c r="AF18" s="1383"/>
      <c r="AG18" s="1383"/>
      <c r="AH18" s="1383"/>
      <c r="AI18" s="1383"/>
      <c r="AJ18" s="1384"/>
      <c r="AK18" s="322"/>
      <c r="AL18" s="322"/>
    </row>
    <row r="19" spans="1:38" ht="45.6" customHeight="1" thickBot="1" x14ac:dyDescent="0.25">
      <c r="A19" s="424" t="s">
        <v>1239</v>
      </c>
      <c r="B19" s="427"/>
      <c r="C19" s="1385" t="s">
        <v>1240</v>
      </c>
      <c r="D19" s="1385"/>
      <c r="E19" s="1385"/>
      <c r="F19" s="1385"/>
      <c r="G19" s="1385"/>
      <c r="H19" s="1385"/>
      <c r="I19" s="1385"/>
      <c r="J19" s="1385"/>
      <c r="K19" s="1385"/>
      <c r="L19" s="1385"/>
      <c r="M19" s="1385"/>
      <c r="N19" s="1385"/>
      <c r="O19" s="1385"/>
      <c r="P19" s="1385"/>
      <c r="Q19" s="1385"/>
      <c r="R19" s="1385"/>
      <c r="S19" s="1385"/>
      <c r="T19" s="1385"/>
      <c r="U19" s="1385"/>
      <c r="V19" s="1385"/>
      <c r="W19" s="1385"/>
      <c r="X19" s="1385"/>
      <c r="Y19" s="1385"/>
      <c r="Z19" s="1385"/>
      <c r="AA19" s="1385"/>
      <c r="AB19" s="1385"/>
      <c r="AC19" s="1385"/>
      <c r="AD19" s="1385"/>
      <c r="AE19" s="1385"/>
      <c r="AF19" s="1385"/>
      <c r="AG19" s="1385"/>
      <c r="AH19" s="1385"/>
      <c r="AI19" s="1385"/>
      <c r="AJ19" s="1386"/>
      <c r="AK19" s="322"/>
      <c r="AL19" s="322"/>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410" t="s">
        <v>135</v>
      </c>
      <c r="B1" s="1410"/>
      <c r="C1" s="1410"/>
      <c r="D1" s="1410"/>
      <c r="E1" s="1410"/>
      <c r="F1" s="1410"/>
      <c r="G1" s="1410"/>
      <c r="H1" s="1410"/>
      <c r="I1" s="1410"/>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411" t="s">
        <v>136</v>
      </c>
      <c r="B4" s="1411"/>
      <c r="C4" s="1411"/>
      <c r="D4" s="1411"/>
      <c r="E4" s="1411"/>
      <c r="F4" s="1411"/>
      <c r="G4" s="1411"/>
      <c r="H4" s="1411"/>
      <c r="I4" s="1411"/>
    </row>
    <row r="5" spans="1:256" s="14" customFormat="1" ht="19.5" customHeight="1" x14ac:dyDescent="0.2">
      <c r="A5" s="1402" t="s">
        <v>334</v>
      </c>
      <c r="B5" s="1402"/>
      <c r="C5" s="1402"/>
      <c r="D5" s="1402"/>
      <c r="E5" s="1402"/>
      <c r="F5" s="1402"/>
      <c r="G5" s="1402"/>
      <c r="H5" s="1402"/>
      <c r="I5" s="1402"/>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405" t="s">
        <v>339</v>
      </c>
      <c r="B12" s="1405"/>
      <c r="C12" s="1405"/>
      <c r="D12" s="1405"/>
      <c r="E12" s="1405"/>
      <c r="F12" s="1405"/>
      <c r="G12" s="1405"/>
      <c r="H12" s="1405"/>
      <c r="I12" s="1405"/>
    </row>
    <row r="13" spans="1:256" s="1" customFormat="1" ht="15" customHeight="1" x14ac:dyDescent="0.2">
      <c r="A13" s="1405" t="s">
        <v>338</v>
      </c>
      <c r="B13" s="1405"/>
      <c r="C13" s="1405"/>
      <c r="D13" s="1405"/>
      <c r="E13" s="1405"/>
      <c r="F13" s="1405"/>
      <c r="G13" s="1405"/>
      <c r="H13" s="1405"/>
      <c r="I13" s="1405"/>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400" t="s">
        <v>141</v>
      </c>
      <c r="B18" s="1400"/>
      <c r="C18" s="1400"/>
      <c r="D18" s="1400"/>
      <c r="E18" s="1400"/>
      <c r="F18" s="1400"/>
      <c r="G18" s="1400"/>
      <c r="H18" s="1400"/>
      <c r="I18" s="1400"/>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412"/>
      <c r="B27" s="1413"/>
      <c r="C27" s="1413"/>
      <c r="D27" s="1413"/>
      <c r="E27" s="1413"/>
      <c r="F27" s="1413"/>
      <c r="G27" s="1413"/>
      <c r="H27" s="1413"/>
      <c r="I27" s="1413"/>
    </row>
    <row r="28" spans="1:256" s="3" customFormat="1" ht="20.25" customHeight="1" x14ac:dyDescent="0.2">
      <c r="A28" s="1400" t="s">
        <v>146</v>
      </c>
      <c r="B28" s="1400"/>
      <c r="C28" s="1400"/>
      <c r="D28" s="1400"/>
      <c r="E28" s="1400"/>
      <c r="F28" s="1400"/>
      <c r="G28" s="1400"/>
      <c r="H28" s="1400"/>
      <c r="I28" s="1400"/>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400" t="s">
        <v>153</v>
      </c>
      <c r="B41" s="1400"/>
      <c r="C41" s="1400"/>
      <c r="D41" s="1400"/>
      <c r="E41" s="1400"/>
      <c r="F41" s="1400"/>
      <c r="G41" s="1400"/>
      <c r="H41" s="1400"/>
      <c r="I41" s="1400"/>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403" t="s">
        <v>345</v>
      </c>
      <c r="B42" s="1403"/>
      <c r="C42" s="1403"/>
      <c r="D42" s="1403"/>
      <c r="E42" s="1403"/>
      <c r="F42" s="1403"/>
      <c r="G42" s="1403"/>
      <c r="H42" s="1403"/>
      <c r="I42" s="1403"/>
    </row>
    <row r="43" spans="1:256" s="1" customFormat="1" ht="15" customHeight="1" x14ac:dyDescent="0.2">
      <c r="A43" s="1404" t="s">
        <v>347</v>
      </c>
      <c r="B43" s="1404"/>
      <c r="C43" s="1404"/>
      <c r="D43" s="1404"/>
      <c r="E43" s="1404"/>
      <c r="F43" s="1404"/>
      <c r="G43" s="1404"/>
      <c r="H43" s="1404"/>
      <c r="I43" s="1404"/>
    </row>
    <row r="44" spans="1:256" s="1" customFormat="1" ht="9.75" customHeight="1" x14ac:dyDescent="0.2">
      <c r="A44" s="56"/>
      <c r="B44" s="56"/>
      <c r="C44" s="56"/>
      <c r="D44" s="56"/>
      <c r="E44" s="56"/>
      <c r="F44" s="56"/>
      <c r="G44" s="56"/>
      <c r="H44" s="56"/>
      <c r="I44" s="56"/>
    </row>
    <row r="45" spans="1:256" s="3" customFormat="1" ht="20.25" customHeight="1" x14ac:dyDescent="0.2">
      <c r="A45" s="1400" t="s">
        <v>330</v>
      </c>
      <c r="B45" s="1400"/>
      <c r="C45" s="1400"/>
      <c r="D45" s="1400"/>
      <c r="E45" s="1400"/>
      <c r="F45" s="1400"/>
      <c r="G45" s="1400"/>
      <c r="H45" s="1400"/>
      <c r="I45" s="1400"/>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400" t="s">
        <v>369</v>
      </c>
      <c r="B50" s="1400"/>
      <c r="C50" s="1400"/>
      <c r="D50" s="1400"/>
      <c r="E50" s="1400"/>
      <c r="F50" s="1400"/>
      <c r="G50" s="1400"/>
      <c r="H50" s="1400"/>
      <c r="I50" s="1400"/>
    </row>
    <row r="51" spans="1:256" s="1" customFormat="1" ht="20.25" customHeight="1" x14ac:dyDescent="0.2">
      <c r="A51" s="1403" t="s">
        <v>345</v>
      </c>
      <c r="B51" s="1403"/>
      <c r="C51" s="1403"/>
      <c r="D51" s="1403"/>
      <c r="E51" s="1403"/>
      <c r="F51" s="1403"/>
      <c r="G51" s="1403"/>
      <c r="H51" s="1403"/>
      <c r="I51" s="1403"/>
    </row>
    <row r="52" spans="1:256" s="1" customFormat="1" ht="20.25" customHeight="1" x14ac:dyDescent="0.2">
      <c r="A52" s="1401" t="s">
        <v>346</v>
      </c>
      <c r="B52" s="1401"/>
      <c r="C52" s="1401"/>
      <c r="D52" s="1401"/>
      <c r="E52" s="1401"/>
      <c r="F52" s="1401"/>
      <c r="G52" s="1401"/>
      <c r="H52" s="1401"/>
      <c r="I52" s="1401"/>
    </row>
    <row r="53" spans="1:256" s="1" customFormat="1" ht="20.25" customHeight="1" x14ac:dyDescent="0.2">
      <c r="A53" s="1406" t="s">
        <v>343</v>
      </c>
      <c r="B53" s="1406"/>
      <c r="C53" s="1406"/>
      <c r="D53" s="1406"/>
      <c r="E53" s="1406"/>
      <c r="F53" s="1406"/>
      <c r="G53" s="1406"/>
      <c r="H53" s="1406"/>
      <c r="I53" s="1406"/>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407"/>
      <c r="B56" s="1407"/>
      <c r="C56" s="1407"/>
      <c r="D56" s="1407"/>
      <c r="E56" s="1407"/>
      <c r="F56" s="1407"/>
      <c r="G56" s="1407"/>
      <c r="H56" s="1407"/>
      <c r="I56" s="1407"/>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406"/>
      <c r="B57" s="1406"/>
      <c r="C57" s="1406"/>
      <c r="D57" s="1406"/>
      <c r="E57" s="1406"/>
      <c r="F57" s="1406"/>
      <c r="G57" s="1406"/>
      <c r="H57" s="1406"/>
      <c r="I57" s="1406"/>
    </row>
    <row r="58" spans="1:256" s="1" customFormat="1" ht="15" customHeight="1" x14ac:dyDescent="0.2">
      <c r="A58" s="1408"/>
      <c r="B58" s="1408"/>
      <c r="C58" s="1408"/>
      <c r="D58" s="1408"/>
      <c r="E58" s="1408"/>
      <c r="F58" s="1408"/>
      <c r="G58" s="1408"/>
      <c r="H58" s="1408"/>
      <c r="I58" s="1408"/>
    </row>
    <row r="59" spans="1:256" s="1" customFormat="1" ht="20.25" customHeight="1" x14ac:dyDescent="0.2">
      <c r="A59" s="15"/>
      <c r="B59" s="15"/>
      <c r="C59" s="15"/>
      <c r="D59" s="15"/>
      <c r="E59" s="15"/>
      <c r="F59" s="15"/>
      <c r="G59" s="15"/>
      <c r="H59" s="15"/>
      <c r="I59" s="15"/>
    </row>
    <row r="60" spans="1:256" s="1" customFormat="1" ht="20.25" customHeight="1" x14ac:dyDescent="0.2">
      <c r="A60" s="1409"/>
      <c r="B60" s="1409"/>
      <c r="C60" s="1409"/>
      <c r="D60" s="1409"/>
      <c r="E60" s="1409"/>
      <c r="F60" s="1409"/>
      <c r="G60" s="1409"/>
      <c r="H60" s="1409"/>
      <c r="I60" s="1409"/>
    </row>
    <row r="61" spans="1:256" s="1" customFormat="1" ht="20.25" customHeight="1" x14ac:dyDescent="0.2">
      <c r="A61" s="15"/>
      <c r="B61" s="16"/>
      <c r="C61" s="16"/>
      <c r="D61" s="16"/>
      <c r="E61" s="16"/>
      <c r="F61" s="16"/>
      <c r="G61" s="16"/>
      <c r="H61" s="16"/>
      <c r="I61" s="16"/>
    </row>
    <row r="62" spans="1:256" s="1" customFormat="1" ht="20.25" customHeight="1" x14ac:dyDescent="0.2">
      <c r="A62" s="1406"/>
      <c r="B62" s="1406"/>
      <c r="C62" s="1406"/>
      <c r="D62" s="1406"/>
      <c r="E62" s="1406"/>
      <c r="F62" s="1406"/>
      <c r="G62" s="1406"/>
      <c r="H62" s="1406"/>
      <c r="I62" s="1406"/>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1"/>
  <rowBreaks count="1" manualBreakCount="1">
    <brk id="44"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123" t="s">
        <v>359</v>
      </c>
      <c r="B2" s="1123"/>
      <c r="C2" s="1123"/>
      <c r="D2" s="1123"/>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414" t="s">
        <v>634</v>
      </c>
      <c r="I1" s="1415"/>
      <c r="J1" s="1416"/>
      <c r="K1" s="1417" t="s">
        <v>635</v>
      </c>
      <c r="L1" s="1418"/>
      <c r="M1" s="1419"/>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データ入力シート!D11</f>
        <v>0</v>
      </c>
      <c r="I12" s="24" t="b">
        <f>IF(データ入力シート!D11=1,"男",IF(データ入力シート!D11=2,"女"))</f>
        <v>0</v>
      </c>
      <c r="J12" s="24"/>
      <c r="K12" s="47"/>
      <c r="L12" s="44"/>
      <c r="M12" s="25"/>
    </row>
    <row r="13" spans="1:13" x14ac:dyDescent="0.2">
      <c r="A13" s="23" t="s">
        <v>742</v>
      </c>
      <c r="C13" s="23" t="s">
        <v>658</v>
      </c>
      <c r="D13" s="23" t="s">
        <v>659</v>
      </c>
      <c r="F13" s="23" t="s">
        <v>639</v>
      </c>
      <c r="G13" s="23" t="s">
        <v>668</v>
      </c>
      <c r="H13" s="26" t="str">
        <f>IF(データ入力シート!D10,データ入力シート!D10,"")</f>
        <v/>
      </c>
      <c r="I13" s="24"/>
      <c r="J13" s="24"/>
      <c r="K13" s="25"/>
      <c r="L13" s="44"/>
      <c r="M13" s="25"/>
    </row>
    <row r="14" spans="1:13" x14ac:dyDescent="0.2">
      <c r="A14" s="23" t="s">
        <v>743</v>
      </c>
      <c r="H14" s="28">
        <f>データ入力シート!D10</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データ入力シート!D12</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LEFT(データ入力シート!D13,3)</f>
        <v/>
      </c>
      <c r="I18" s="24" t="str">
        <f>RIGHT(データ入力シート!D13,4)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データ入力シート!D14</f>
        <v>0</v>
      </c>
      <c r="I20" s="24"/>
      <c r="J20" s="24"/>
      <c r="K20" s="25"/>
      <c r="L20" s="44"/>
      <c r="M20" s="25"/>
    </row>
    <row r="21" spans="1:13" ht="39.6" x14ac:dyDescent="0.2">
      <c r="A21" s="23" t="s">
        <v>683</v>
      </c>
      <c r="C21" s="23" t="s">
        <v>658</v>
      </c>
      <c r="D21" s="23" t="s">
        <v>659</v>
      </c>
      <c r="E21" s="23" t="s">
        <v>684</v>
      </c>
      <c r="F21" s="23" t="s">
        <v>642</v>
      </c>
      <c r="G21" s="23" t="s">
        <v>685</v>
      </c>
      <c r="H21" s="22">
        <f>データ入力シート!D15</f>
        <v>0</v>
      </c>
      <c r="I21" s="24"/>
      <c r="J21" s="24"/>
      <c r="K21" s="25"/>
      <c r="L21" s="44"/>
      <c r="M21" s="25"/>
    </row>
    <row r="22" spans="1:13" x14ac:dyDescent="0.2">
      <c r="A22" s="23" t="s">
        <v>686</v>
      </c>
      <c r="C22" s="23" t="s">
        <v>658</v>
      </c>
      <c r="D22" s="23" t="s">
        <v>659</v>
      </c>
      <c r="E22" s="23" t="s">
        <v>684</v>
      </c>
      <c r="F22" s="23" t="s">
        <v>642</v>
      </c>
      <c r="G22" s="23" t="s">
        <v>687</v>
      </c>
      <c r="H22" s="22">
        <f>データ入力シート!D16</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データ入力シート!D17</f>
        <v>0</v>
      </c>
      <c r="I28" s="22">
        <f>データ入力シート!I17</f>
        <v>0</v>
      </c>
      <c r="J28" s="22">
        <f>データ入力シート!N17</f>
        <v>0</v>
      </c>
      <c r="K28" s="25"/>
      <c r="L28" s="25"/>
      <c r="M28" s="25"/>
    </row>
    <row r="29" spans="1:13" x14ac:dyDescent="0.2">
      <c r="A29" s="23" t="s">
        <v>698</v>
      </c>
      <c r="C29" s="23" t="s">
        <v>658</v>
      </c>
      <c r="D29" s="23" t="s">
        <v>659</v>
      </c>
      <c r="E29" s="23" t="s">
        <v>678</v>
      </c>
      <c r="F29" s="23" t="s">
        <v>639</v>
      </c>
      <c r="G29" s="23" t="s">
        <v>692</v>
      </c>
      <c r="H29" s="22">
        <f>データ入力シート!D18</f>
        <v>0</v>
      </c>
      <c r="I29" s="48">
        <f>データ入力シート!I18</f>
        <v>0</v>
      </c>
      <c r="J29" s="22">
        <f>データ入力シート!N18</f>
        <v>0</v>
      </c>
      <c r="K29" s="25"/>
      <c r="L29" s="25"/>
      <c r="M29" s="25"/>
    </row>
    <row r="30" spans="1:13" x14ac:dyDescent="0.2">
      <c r="A30" s="23" t="s">
        <v>699</v>
      </c>
      <c r="C30" s="23" t="s">
        <v>658</v>
      </c>
      <c r="D30" s="23" t="s">
        <v>659</v>
      </c>
      <c r="E30" s="23" t="s">
        <v>678</v>
      </c>
      <c r="F30" s="23" t="s">
        <v>639</v>
      </c>
      <c r="G30" s="23" t="s">
        <v>679</v>
      </c>
      <c r="H30" s="24" t="str">
        <f>LEFT(データ入力シート!D19,3)</f>
        <v/>
      </c>
      <c r="I30" s="24" t="str">
        <f>RIGHT(データ入力シート!D19,4)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データ入力シート!D20</f>
        <v>0</v>
      </c>
      <c r="I32" s="24"/>
      <c r="J32" s="24"/>
      <c r="K32" s="25"/>
      <c r="L32" s="25"/>
      <c r="M32" s="25"/>
    </row>
    <row r="33" spans="1:13" x14ac:dyDescent="0.2">
      <c r="A33" s="23" t="s">
        <v>702</v>
      </c>
      <c r="C33" s="23" t="s">
        <v>658</v>
      </c>
      <c r="D33" s="23" t="s">
        <v>659</v>
      </c>
      <c r="E33" s="23" t="s">
        <v>684</v>
      </c>
      <c r="F33" s="23" t="s">
        <v>642</v>
      </c>
      <c r="G33" s="23" t="s">
        <v>701</v>
      </c>
      <c r="H33" s="22">
        <f>データ入力シート!D21</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データ入力シート!D24</f>
        <v>0</v>
      </c>
      <c r="I38" s="22">
        <f>データ入力シート!I24</f>
        <v>0</v>
      </c>
      <c r="J38" s="22">
        <f>データ入力シート!N24</f>
        <v>0</v>
      </c>
      <c r="K38" s="25"/>
      <c r="L38" s="25"/>
      <c r="M38" s="25"/>
    </row>
    <row r="39" spans="1:13" x14ac:dyDescent="0.2">
      <c r="A39" s="23" t="s">
        <v>708</v>
      </c>
      <c r="C39" s="23" t="s">
        <v>658</v>
      </c>
      <c r="D39" s="23" t="s">
        <v>659</v>
      </c>
      <c r="E39" s="23" t="s">
        <v>678</v>
      </c>
      <c r="F39" s="23" t="s">
        <v>639</v>
      </c>
      <c r="G39" s="23" t="s">
        <v>692</v>
      </c>
      <c r="H39" s="22">
        <f>データ入力シート!D25</f>
        <v>0</v>
      </c>
      <c r="I39" s="48">
        <f>データ入力シート!I25</f>
        <v>0</v>
      </c>
      <c r="J39" s="22">
        <f>データ入力シート!N25</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データ入力シート!D62</f>
        <v>0</v>
      </c>
      <c r="I55" s="22">
        <f>データ入力シート!I62</f>
        <v>0</v>
      </c>
      <c r="J55" s="22">
        <f>データ入力シート!N62</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21</vt:i4>
      </vt:variant>
    </vt:vector>
  </HeadingPairs>
  <TitlesOfParts>
    <vt:vector size="51" baseType="lpstr">
      <vt:lpstr>データ入力シート</vt:lpstr>
      <vt:lpstr>★送付状</vt:lpstr>
      <vt:lpstr>①【全員】</vt:lpstr>
      <vt:lpstr>【全員】</vt:lpstr>
      <vt:lpstr>②【全員】</vt:lpstr>
      <vt:lpstr>③【全員】</vt:lpstr>
      <vt:lpstr>④【全員】</vt:lpstr>
      <vt:lpstr>⑤【全員】</vt:lpstr>
      <vt:lpstr>⑥【全員】</vt:lpstr>
      <vt:lpstr>⑦【該当者のみ】</vt:lpstr>
      <vt:lpstr>⑧【該当者のみ】</vt:lpstr>
      <vt:lpstr>⑨【該当者のみ】 </vt:lpstr>
      <vt:lpstr>⑩【該当者のみ】 </vt:lpstr>
      <vt:lpstr>⑪【外国籍の方のみ】</vt:lpstr>
      <vt:lpstr>⑫【希望者のみ】</vt:lpstr>
      <vt:lpstr>⑩【該当者のみ】</vt:lpstr>
      <vt:lpstr>⑬【該当者のみ】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【全員】!Print_Area</vt:lpstr>
      <vt:lpstr>★送付状!Print_Area</vt:lpstr>
      <vt:lpstr>★提出前チェック!Print_Area</vt:lpstr>
      <vt:lpstr>①【全員】!Print_Area</vt:lpstr>
      <vt:lpstr>②【全員】!Print_Area</vt:lpstr>
      <vt:lpstr>⑤【全員】!Print_Area</vt:lpstr>
      <vt:lpstr>⑦【該当者のみ】!Print_Area</vt:lpstr>
      <vt:lpstr>⑧【該当者のみ】!Print_Area</vt:lpstr>
      <vt:lpstr>'⑨【該当者のみ】 '!Print_Area</vt:lpstr>
      <vt:lpstr>⑩【該当者のみ】!Print_Area</vt:lpstr>
      <vt:lpstr>'⑩【該当者のみ】 '!Print_Area</vt:lpstr>
      <vt:lpstr>⑫【希望者のみ】!Print_Area</vt:lpstr>
      <vt:lpstr>⑬【該当者のみ】!Print_Area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2026-07-02T01:36:44Z</dcterms:created>
  <dcterms:modified xsi:type="dcterms:W3CDTF">2026-07-08T02:55:35Z</dcterms:modified>
</cp:coreProperties>
</file>