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A6C6DCB6-8452-4DE6-9A64-D3DE8B2347A6}"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 sheetId="49" r:id="rId9"/>
    <sheet name="⑧【外国籍の方のみ】" sheetId="46" r:id="rId10"/>
    <sheet name="⑨【希望者のみ】" sheetId="34" r:id="rId11"/>
    <sheet name="⑩【該当者のみ】" sheetId="42"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★送付状!$A$1:$L$28</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11">⑩【該当者のみ】!$A$1:$M$45</definedName>
    <definedName name="_xlnm.Print_Area" localSheetId="0">データ入力シート!$B$1:$AR$72</definedName>
    <definedName name="_xlnm.Print_Titles" localSheetId="19">'【参照】主要法科大学院一覧 '!$1:$4</definedName>
    <definedName name="Z_5F03DFA0_28D7_47AD_B673_73A3F942CCDA_.wvu.PrintArea" localSheetId="19" hidden="1">'【参照】主要法科大学院一覧 '!$A$1:$C$80</definedName>
    <definedName name="あ１" localSheetId="8">[1]データを入力してください!#REF!</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31" l="1"/>
  <c r="G6" i="31"/>
  <c r="AA49" i="29"/>
  <c r="AA15" i="29"/>
  <c r="J6" i="26"/>
  <c r="G42" i="49"/>
  <c r="E42" i="49"/>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C45" i="31" l="1"/>
  <c r="B45" i="31"/>
  <c r="C4" i="31"/>
  <c r="B4" i="31"/>
  <c r="D12" i="31"/>
  <c r="V9" i="29" l="1"/>
  <c r="B55" i="31" l="1"/>
  <c r="B14" i="31"/>
  <c r="N53" i="31" l="1"/>
  <c r="N52" i="31"/>
  <c r="N51"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H44" i="32"/>
  <c r="F44" i="32"/>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53" i="31"/>
  <c r="E15" i="26" l="1"/>
  <c r="F4" i="26"/>
  <c r="C4" i="26"/>
  <c r="F3" i="26"/>
  <c r="C3" i="26"/>
  <c r="B54" i="34" l="1"/>
  <c r="B52" i="34"/>
  <c r="B12" i="34"/>
  <c r="B10" i="34"/>
  <c r="J29" i="34"/>
  <c r="J28" i="34"/>
  <c r="J27" i="34"/>
  <c r="J26" i="34"/>
  <c r="J25" i="34"/>
  <c r="J24" i="34"/>
  <c r="W65" i="4" l="1"/>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R6"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<sst xmlns="http://schemas.openxmlformats.org/spreadsheetml/2006/main" count="2656" uniqueCount="1418">
  <si>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</si>
  <si>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</si>
  <si>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</si>
  <si>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</si>
  <si>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</si>
  <si>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</si>
  <si>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</si>
  <si>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</si>
  <si>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</si>
  <si>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</si>
  <si>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</si>
  <si>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</si>
  <si>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</si>
  <si>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</si>
  <si>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</si>
  <si>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</si>
  <si>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</si>
  <si>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</si>
  <si>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</si>
  <si>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</si>
  <si>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</si>
  <si>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</si>
  <si>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</si>
  <si>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</si>
  <si>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</si>
  <si>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</si>
  <si>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</si>
  <si>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</si>
  <si>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</si>
  <si>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</si>
  <si>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</si>
  <si>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</si>
  <si>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</si>
  <si>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</si>
  <si>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</si>
  <si>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</si>
  <si>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</si>
  <si>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</si>
  <si>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</si>
  <si>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</si>
  <si>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</si>
  <si>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</si>
  <si>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</si>
  <si>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</si>
  <si>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</si>
  <si>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</si>
  <si>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</si>
  <si>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</si>
  <si>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</si>
  <si>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</si>
  <si>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</si>
  <si>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</si>
  <si>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</si>
  <si>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</si>
  <si>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</si>
  <si>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</si>
  <si>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</si>
  <si>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</si>
  <si>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</si>
  <si>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</si>
  <si>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</si>
  <si>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</si>
  <si>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</si>
  <si>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</si>
  <si>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</si>
  <si>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</si>
  <si>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</si>
  <si>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</si>
  <si>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</si>
  <si>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</si>
  <si>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</si>
  <si>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</si>
  <si>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</si>
  <si>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</si>
  <si>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</si>
  <si>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</si>
  <si>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</si>
  <si>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</si>
  <si>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</si>
  <si>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</si>
  <si>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</si>
  <si>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</si>
  <si>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</si>
  <si>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</si>
  <si>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</si>
  <si>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</si>
  <si>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</si>
  <si>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</si>
  <si>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</si>
  <si>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</si>
  <si>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</si>
  <si>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</si>
  <si>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</si>
  <si>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</si>
  <si>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</si>
  <si>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</si>
  <si>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</si>
  <si>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</si>
  <si>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</si>
  <si>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</si>
  <si>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</si>
  <si>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</si>
  <si>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</si>
  <si>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</si>
  <si>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</si>
  <si>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</si>
  <si>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</si>
  <si>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</si>
  <si>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</si>
  <si>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</si>
  <si>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</si>
  <si>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</si>
  <si>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</si>
  <si>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</si>
  <si>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</si>
  <si>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</si>
  <si>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</si>
  <si>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</si>
  <si>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</si>
  <si>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</si>
  <si>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</si>
  <si>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</si>
  <si>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</si>
  <si>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</si>
  <si>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</si>
  <si>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</si>
  <si>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</si>
  <si>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</si>
  <si>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</si>
  <si>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</si>
  <si>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</si>
  <si>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</si>
  <si>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</si>
  <si>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</si>
  <si>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</si>
  <si>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</si>
  <si>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</si>
  <si>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</si>
  <si>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</si>
  <si>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</si>
  <si>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</si>
  <si>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</si>
  <si>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</si>
  <si>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</si>
  <si>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</si>
  <si>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</si>
  <si>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</si>
  <si>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</si>
  <si>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</si>
  <si>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</si>
  <si>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</si>
  <si>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</si>
  <si>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</si>
  <si>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</si>
  <si>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</si>
  <si>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</si>
  <si>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</si>
  <si>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</si>
  <si>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</si>
  <si>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</si>
  <si>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</si>
  <si>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</si>
  <si>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</si>
  <si>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</si>
  <si>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</si>
  <si>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</si>
  <si>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</si>
  <si>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</si>
  <si>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</si>
  <si>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</si>
  <si>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</si>
  <si>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</si>
  <si>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</si>
  <si>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</si>
  <si>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</si>
  <si>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</si>
  <si>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</si>
  <si>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</si>
  <si>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</si>
  <si>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</si>
  <si>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</si>
  <si>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</si>
  <si>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</si>
  <si>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</si>
  <si>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</si>
  <si>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</si>
  <si>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</si>
  <si>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</si>
  <si>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</si>
  <si>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</si>
  <si>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</si>
  <si>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</si>
  <si>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</si>
  <si>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</si>
  <si>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</si>
  <si>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</si>
  <si>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</si>
  <si>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</si>
  <si>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</si>
  <si>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</si>
  <si>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</si>
  <si>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</si>
  <si>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</si>
  <si>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</si>
  <si>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</si>
  <si>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</si>
  <si>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</si>
  <si>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</si>
  <si>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</si>
  <si>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</si>
  <si>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</si>
  <si>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</si>
  <si>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</si>
  <si>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</si>
  <si>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</si>
  <si>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</si>
  <si>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</si>
  <si>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</si>
  <si>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</si>
  <si>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</si>
  <si>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</si>
  <si>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</si>
  <si>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</si>
  <si>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</si>
  <si>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</si>
  <si>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</si>
  <si>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</si>
  <si>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</si>
  <si>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</si>
  <si>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</si>
  <si>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</si>
  <si>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</si>
  <si>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</si>
  <si>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</si>
  <si>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</si>
  <si>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</si>
  <si>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</si>
  <si>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</si>
  <si>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</si>
  <si>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</si>
  <si>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</si>
  <si>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</si>
  <si>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</si>
  <si>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</si>
  <si>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</si>
  <si>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</si>
  <si>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</si>
  <si>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</si>
  <si>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</si>
  <si>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</si>
  <si>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</si>
  <si>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</si>
  <si>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</si>
  <si>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</si>
  <si>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</si>
  <si>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</si>
  <si>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</si>
  <si>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</si>
  <si>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</si>
  <si>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</si>
  <si>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</si>
  <si>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</si>
  <si>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</si>
  <si>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</si>
  <si>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</si>
  <si>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</si>
  <si>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</si>
  <si>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</si>
  <si>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</si>
  <si>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</si>
  <si>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</si>
  <si>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</si>
  <si>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</si>
  <si>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</si>
  <si>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</si>
  <si>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</si>
  <si>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</si>
  <si>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</si>
  <si>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</si>
  <si>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</si>
  <si>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</si>
  <si>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</si>
  <si>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</si>
  <si>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</si>
  <si>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</si>
  <si>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</si>
  <si>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</si>
  <si>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</si>
  <si>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</si>
  <si>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</si>
  <si>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</si>
  <si>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</si>
  <si>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</si>
  <si>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</si>
  <si>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</si>
  <si>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</si>
  <si>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</si>
  <si>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</si>
  <si>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</si>
  <si>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</si>
  <si>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</si>
  <si>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</si>
  <si>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</si>
  <si>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</si>
  <si>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</si>
  <si>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</si>
  <si>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</si>
  <si>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</si>
  <si>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</si>
  <si>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</si>
  <si>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</si>
  <si>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</si>
  <si>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</si>
  <si>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</si>
  <si>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</si>
  <si>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</si>
  <si>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</si>
  <si>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</si>
  <si>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</si>
  <si>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</si>
  <si>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</si>
  <si>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</si>
  <si>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</si>
  <si>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</si>
  <si>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</si>
  <si>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</si>
  <si>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</si>
  <si>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</si>
  <si>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</si>
  <si>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</si>
  <si>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</si>
  <si>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</si>
  <si>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</si>
  <si>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</si>
  <si>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</si>
  <si>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</si>
  <si>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</si>
  <si>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</si>
  <si>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</si>
  <si>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</si>
  <si>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</si>
  <si>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</si>
  <si>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</si>
  <si>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</si>
  <si>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</si>
  <si>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</si>
  <si>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</si>
  <si>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</si>
  <si>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</si>
  <si>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</si>
  <si>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</si>
  <si>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</si>
  <si>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</si>
  <si>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</si>
  <si>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</si>
  <si>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</si>
  <si>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</si>
  <si>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</si>
  <si>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</si>
  <si>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</si>
  <si>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</si>
  <si>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</si>
  <si>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</si>
  <si>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</si>
  <si>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</si>
  <si>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</si>
  <si>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</si>
  <si>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</si>
  <si>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</si>
  <si>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</si>
  <si>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</si>
  <si>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</si>
  <si>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</si>
  <si>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</si>
  <si>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</si>
  <si>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</si>
  <si>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</si>
  <si>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</si>
  <si>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</si>
  <si>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</si>
  <si>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</si>
  <si>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</si>
  <si>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</si>
  <si>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</si>
  <si>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</si>
  <si>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</si>
  <si>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</si>
  <si>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</si>
  <si>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</si>
  <si>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</si>
  <si>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</si>
  <si>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</si>
  <si>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</si>
  <si>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</si>
  <si>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</si>
  <si>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</si>
  <si>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</si>
  <si>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</si>
  <si>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</si>
  <si>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</si>
  <si>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</si>
  <si>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</si>
  <si>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</si>
  <si>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</si>
  <si>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</si>
  <si>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</si>
  <si>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</si>
  <si>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</si>
  <si>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</si>
  <si>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</si>
  <si>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</si>
  <si>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</si>
  <si>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</si>
  <si>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</si>
  <si>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</si>
  <si>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</si>
  <si>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</si>
  <si>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</si>
  <si>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</si>
  <si>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</si>
  <si>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</si>
  <si>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</si>
  <si>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</si>
  <si>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</si>
  <si>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</si>
  <si>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</si>
  <si>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</si>
  <si>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</si>
  <si>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</si>
  <si>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</si>
  <si>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</si>
  <si>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</si>
  <si>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</si>
  <si>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</si>
  <si>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</si>
  <si>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</si>
  <si>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</si>
  <si>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</si>
  <si>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</si>
  <si>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</si>
  <si>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</si>
  <si>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</si>
  <si>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</si>
  <si>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</si>
  <si>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</si>
  <si>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</si>
  <si>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</si>
  <si>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</si>
  <si>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</si>
  <si>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</si>
  <si>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</si>
  <si>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</si>
  <si>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</si>
  <si>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</si>
  <si>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</si>
  <si>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</si>
  <si>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</si>
  <si>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</si>
  <si>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</si>
  <si>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</si>
  <si>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</si>
  <si>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</si>
  <si>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</si>
  <si>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</si>
  <si>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</si>
  <si>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</si>
  <si>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</si>
  <si>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</si>
  <si>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</si>
  <si>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</si>
  <si>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</si>
  <si>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</si>
  <si>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</si>
  <si>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</si>
  <si>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</si>
  <si>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</si>
  <si>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</si>
  <si>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</si>
  <si>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</si>
  <si>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</si>
  <si>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</si>
  <si>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</si>
  <si>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</si>
  <si>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</si>
  <si>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</si>
  <si>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</si>
  <si>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</si>
  <si>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</si>
  <si>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</si>
  <si>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</si>
  <si>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</si>
  <si>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</si>
  <si>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</si>
  <si>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</si>
  <si>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</si>
  <si>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</si>
  <si>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</si>
  <si>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</si>
  <si>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</si>
  <si>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</si>
  <si>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</si>
  <si>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</si>
  <si>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</si>
  <si>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</si>
  <si>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</si>
  <si>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</si>
  <si>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</si>
  <si>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</si>
  <si>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</si>
  <si>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</si>
  <si>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</si>
  <si>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</si>
  <si>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</si>
  <si>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</si>
  <si>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</si>
  <si>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</si>
  <si>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</si>
  <si>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</si>
  <si>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</si>
  <si>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</si>
  <si>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</si>
  <si>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</si>
  <si>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</si>
  <si>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</si>
  <si>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</si>
  <si>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</si>
  <si>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</si>
  <si>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</si>
  <si>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</si>
  <si>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</si>
  <si>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</si>
  <si>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</si>
  <si>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</si>
  <si>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</si>
  <si>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</si>
  <si>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</si>
  <si>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</si>
  <si>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</si>
  <si>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</si>
  <si>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</si>
  <si>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</si>
  <si>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</si>
  <si>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</si>
  <si>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</si>
  <si>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</si>
  <si>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</si>
  <si>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</si>
  <si>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</si>
  <si>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</si>
  <si>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</si>
  <si>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</si>
  <si>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</si>
  <si>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</si>
  <si>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</si>
  <si>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</si>
  <si>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</si>
  <si>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</si>
  <si>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</si>
  <si>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</si>
  <si>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</si>
  <si>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</si>
  <si>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</si>
  <si>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</si>
  <si>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</si>
  <si>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</si>
  <si>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</si>
  <si>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</si>
  <si>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</si>
  <si>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</si>
  <si>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</si>
  <si>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</si>
  <si>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</si>
  <si>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</si>
  <si>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</si>
  <si>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</si>
  <si>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</si>
  <si>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</si>
  <si>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</si>
  <si>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</si>
  <si>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</si>
  <si>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</si>
  <si>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</si>
  <si>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</si>
  <si>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</si>
  <si>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</si>
  <si>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</si>
  <si>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</si>
  <si>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</si>
  <si>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</si>
  <si>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</si>
  <si>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</si>
  <si>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</si>
  <si>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</si>
  <si>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</si>
  <si>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</si>
  <si>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</si>
  <si>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</si>
  <si>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</si>
  <si>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</si>
  <si>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</si>
  <si>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</si>
  <si>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</si>
  <si>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</si>
  <si>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</si>
  <si>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</si>
  <si>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</si>
  <si>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</si>
  <si>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</si>
  <si>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</si>
  <si>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</si>
  <si>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</si>
  <si>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</si>
  <si>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</si>
  <si>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</si>
  <si>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</si>
  <si>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</si>
  <si>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</si>
  <si>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</si>
  <si>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</si>
  <si>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</si>
  <si>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</si>
  <si>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</si>
  <si>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</si>
  <si>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</si>
  <si>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</si>
  <si>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</si>
  <si>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</si>
  <si>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</si>
  <si>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</si>
  <si>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</si>
  <si>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</si>
  <si>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</si>
  <si>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</si>
  <si>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</si>
  <si>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</si>
  <si>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</si>
  <si>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</si>
  <si>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</si>
  <si>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</si>
  <si>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</si>
  <si>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</si>
  <si>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</si>
  <si>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</si>
  <si>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</si>
  <si>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</si>
  <si>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</si>
  <si>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</si>
  <si>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</si>
  <si>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</si>
  <si>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</si>
  <si>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</si>
  <si>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</si>
  <si>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</si>
  <si>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</si>
  <si>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</si>
  <si>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</si>
  <si>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</si>
  <si>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</si>
  <si>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</si>
  <si>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</si>
  <si>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</si>
  <si>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</si>
  <si>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</si>
  <si>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</si>
  <si>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</si>
  <si>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</si>
  <si>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</si>
  <si>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</si>
  <si>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</si>
  <si>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</si>
  <si>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</si>
  <si>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</si>
  <si>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</si>
  <si>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</si>
  <si>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</si>
  <si>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</si>
  <si>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</si>
  <si>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</si>
  <si>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</si>
  <si>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</si>
  <si>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</si>
  <si>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</si>
  <si>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</si>
  <si>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</si>
  <si>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</si>
  <si>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</si>
  <si>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</si>
  <si>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</si>
  <si>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</si>
  <si>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</si>
  <si>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</si>
  <si>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</si>
  <si>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</si>
  <si>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</si>
  <si>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</si>
  <si>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</si>
  <si>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</si>
  <si>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</si>
  <si>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</si>
  <si>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</si>
  <si>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</si>
  <si>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</si>
  <si>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</si>
  <si>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</si>
  <si>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</si>
  <si>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</si>
  <si>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</si>
  <si>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</si>
  <si>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</si>
  <si>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</si>
  <si>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</si>
  <si>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</si>
  <si>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</si>
  <si>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</si>
  <si>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</si>
  <si>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</si>
  <si>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</si>
  <si>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</si>
  <si>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</si>
  <si>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</si>
  <si>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</si>
  <si>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</si>
  <si>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</si>
  <si>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</si>
  <si>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</si>
  <si>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</si>
  <si>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</si>
  <si>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</si>
  <si>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</si>
  <si>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</si>
  <si>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</si>
  <si>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</si>
  <si>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</si>
  <si>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</si>
  <si>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</si>
  <si>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</si>
  <si>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</si>
  <si>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</si>
  <si>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</si>
  <si>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</si>
  <si>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</si>
  <si>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</si>
  <si>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</si>
  <si>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</si>
  <si>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</si>
  <si>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</si>
  <si>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</si>
  <si>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</si>
  <si>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</si>
  <si>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</si>
  <si>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</si>
  <si>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</si>
  <si>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</si>
  <si>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</si>
  <si>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</si>
  <si>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</si>
  <si>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</si>
  <si>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</si>
  <si>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</si>
  <si>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</si>
  <si>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</si>
  <si>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</si>
  <si>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</si>
  <si>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</si>
  <si>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</si>
  <si>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</si>
  <si>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</si>
  <si>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</si>
  <si>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</si>
  <si>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</si>
  <si>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</si>
  <si>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</si>
  <si>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</si>
  <si>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</si>
  <si>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</si>
  <si>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</si>
  <si>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</si>
  <si>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</si>
  <si>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</si>
  <si>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</si>
  <si>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</si>
  <si>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</si>
  <si>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</si>
  <si>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</si>
  <si>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</si>
  <si>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</si>
  <si>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</si>
  <si>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</si>
  <si>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</si>
  <si>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</si>
  <si>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</si>
  <si>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</si>
  <si>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</si>
  <si>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</si>
  <si>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</si>
  <si>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</si>
  <si>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</si>
  <si>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</si>
  <si>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</si>
  <si>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</si>
  <si>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</si>
  <si>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</si>
  <si>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</si>
  <si>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</si>
  <si>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</si>
  <si>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</si>
  <si>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</si>
  <si>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</si>
  <si>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</si>
  <si>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</si>
  <si>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</si>
  <si>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</si>
  <si>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</si>
  <si>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</si>
  <si>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</si>
  <si>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</si>
  <si>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</si>
  <si>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</si>
  <si>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</si>
  <si>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</si>
  <si>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</si>
  <si>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</si>
  <si>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</si>
  <si>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</si>
  <si>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</si>
  <si>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</si>
  <si>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</si>
  <si>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</si>
  <si>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</si>
  <si>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</si>
  <si>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</si>
  <si>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</si>
  <si>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</si>
  <si>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</si>
  <si>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</si>
  <si>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</si>
  <si>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</si>
  <si>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</si>
  <si>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</si>
  <si>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</si>
  <si>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</si>
  <si>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</si>
  <si>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</si>
  <si>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</si>
  <si>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</si>
  <si>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</si>
  <si>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</si>
  <si>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</si>
  <si>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</si>
  <si>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</si>
  <si>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</si>
  <si>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</si>
  <si>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</si>
  <si>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</si>
  <si>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</si>
  <si>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</si>
  <si>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</si>
  <si>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</si>
  <si>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</si>
  <si>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</si>
  <si>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</si>
  <si>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</si>
  <si>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</si>
  <si>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</si>
  <si>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</si>
  <si>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</si>
  <si>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</si>
  <si>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</si>
  <si>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</si>
  <si>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</si>
  <si>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</si>
  <si>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</si>
  <si>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</si>
  <si>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</si>
  <si>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</si>
  <si>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</si>
  <si>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</si>
  <si>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</si>
  <si>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</si>
  <si>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</si>
  <si>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</si>
  <si>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</si>
  <si>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</si>
  <si>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</si>
  <si>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</si>
  <si>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</si>
  <si>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</si>
  <si>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</si>
  <si>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</si>
  <si>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</si>
  <si>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</si>
  <si>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</si>
  <si>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</si>
  <si>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</si>
  <si>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</si>
  <si>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</si>
  <si>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</si>
  <si>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</si>
  <si>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</si>
  <si>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</si>
  <si>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</si>
  <si>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</si>
  <si>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</si>
  <si>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</si>
  <si>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</si>
  <si>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</si>
  <si>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</si>
  <si>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</si>
  <si>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</si>
  <si>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</si>
  <si>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</si>
  <si>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</si>
  <si>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</si>
  <si>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</si>
  <si>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</si>
  <si>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</si>
  <si>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</si>
  <si>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</si>
  <si>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</si>
  <si>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</si>
  <si>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</si>
  <si>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</si>
  <si>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</si>
  <si>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</si>
  <si>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</si>
  <si>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</si>
  <si>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</si>
  <si>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</si>
  <si>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</si>
  <si>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</si>
  <si>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</si>
  <si>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</si>
  <si>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</si>
  <si>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</si>
  <si>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</si>
  <si>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</si>
  <si>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</si>
  <si>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</si>
  <si>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</si>
  <si>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</si>
  <si>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</si>
  <si>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</si>
  <si>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</si>
  <si>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</si>
  <si>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</si>
  <si>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</si>
  <si>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</si>
  <si>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</si>
  <si>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</si>
  <si>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</si>
  <si>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</si>
  <si>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</si>
  <si>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</si>
  <si>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</si>
  <si>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</si>
  <si>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</si>
  <si>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</si>
  <si>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</si>
  <si>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</si>
  <si>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</si>
  <si>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</si>
  <si>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</si>
  <si>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</si>
  <si>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</si>
  <si>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</si>
  <si>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</si>
  <si>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</si>
  <si>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</si>
  <si>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</si>
  <si>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</si>
  <si>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</si>
  <si>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</si>
  <si>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</si>
  <si>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</si>
  <si>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</si>
  <si>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</si>
  <si>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</si>
  <si>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</si>
  <si>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</si>
  <si>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</si>
  <si>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</si>
  <si>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</si>
  <si>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</si>
  <si>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</si>
  <si>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</si>
  <si>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</si>
  <si>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</si>
  <si>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</si>
  <si>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</si>
  <si>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</si>
  <si>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</si>
  <si>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</si>
  <si>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</si>
  <si>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</si>
  <si>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</si>
  <si>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</si>
  <si>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</si>
  <si>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</si>
  <si>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</si>
  <si>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</si>
  <si>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</si>
  <si>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</si>
  <si>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</si>
  <si>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</si>
  <si>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</si>
  <si>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</si>
  <si>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</si>
  <si>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</si>
  <si>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</si>
  <si>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</si>
  <si>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</si>
  <si>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</si>
  <si>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</si>
  <si>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</si>
  <si>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</si>
  <si>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</si>
  <si>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</si>
  <si>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</si>
  <si>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</si>
  <si>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</si>
  <si>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</si>
  <si>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</si>
  <si>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</si>
  <si>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</si>
  <si>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</si>
  <si>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</si>
  <si>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</si>
  <si>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</si>
  <si>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</si>
  <si>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</si>
  <si>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</si>
  <si>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</si>
  <si>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</si>
  <si>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</si>
  <si>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</si>
  <si>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</si>
  <si>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</si>
  <si>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</si>
  <si>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</si>
  <si>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</si>
  <si>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</si>
  <si>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</si>
  <si>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</si>
  <si>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</si>
  <si>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</si>
  <si>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</si>
  <si>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</si>
  <si>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</si>
  <si>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</si>
  <si>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</si>
  <si>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</si>
  <si>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</si>
  <si>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</si>
  <si>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</si>
  <si>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</si>
  <si>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</si>
  <si>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</si>
  <si>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</si>
  <si>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</si>
  <si>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</si>
  <si>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</si>
  <si>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</si>
  <si>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</si>
  <si>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</si>
  <si>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</si>
  <si>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</si>
  <si>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</si>
  <si>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</si>
  <si>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</si>
  <si>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</si>
  <si>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</si>
  <si>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</si>
  <si>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</si>
  <si>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</si>
  <si>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</si>
  <si>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</si>
  <si>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</si>
  <si>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</si>
  <si>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</si>
  <si>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</si>
  <si>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</si>
  <si>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</si>
  <si>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</si>
  <si>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</si>
  <si>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</si>
  <si>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</si>
  <si>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</si>
  <si>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</si>
  <si>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</si>
  <si>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</si>
  <si>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</si>
  <si>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</si>
  <si>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</si>
  <si>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</si>
  <si>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</si>
  <si>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</si>
  <si>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</si>
  <si>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</si>
  <si>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</si>
  <si>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</si>
  <si>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</si>
  <si>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</si>
  <si>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</si>
  <si>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</si>
  <si>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</si>
  <si>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</si>
  <si>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</si>
  <si>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</si>
  <si>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</si>
  <si>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</si>
  <si>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</si>
  <si>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</si>
  <si>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</si>
  <si>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</si>
  <si>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</si>
  <si>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</si>
  <si>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</si>
  <si>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</si>
  <si>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</si>
  <si>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</si>
  <si>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</si>
  <si>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有
</t>
    <rPh sb="0" eb="1">
      <t>ア</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</si>
  <si>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</si>
  <si>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</si>
  <si>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</si>
  <si>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</si>
  <si>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</si>
  <si>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</si>
  <si>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</si>
  <si>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</si>
  <si>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</si>
  <si>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</si>
  <si>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</si>
  <si>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</si>
  <si>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</si>
  <si>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</si>
  <si>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</si>
  <si>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</si>
  <si>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</si>
  <si>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</si>
  <si>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</si>
  <si>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</si>
  <si>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</si>
  <si>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</si>
  <si>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</si>
  <si>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</si>
  <si>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</si>
  <si>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</si>
  <si>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</si>
  <si>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</si>
  <si>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</si>
  <si>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</si>
  <si>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</si>
  <si>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</si>
  <si>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</si>
  <si>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</si>
  <si>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</si>
  <si>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</si>
  <si>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</si>
  <si>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</si>
  <si>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</si>
  <si>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</si>
  <si>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</si>
  <si>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</si>
  <si>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</si>
  <si>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</si>
  <si>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</si>
  <si>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</si>
  <si>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</si>
  <si>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</si>
  <si>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</si>
  <si>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</si>
  <si>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</si>
  <si>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</si>
  <si>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</si>
  <si>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</si>
  <si>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</si>
  <si>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</si>
  <si>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</si>
  <si>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</si>
  <si>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</si>
  <si>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</si>
  <si>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</si>
  <si>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</si>
  <si>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</si>
  <si>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</si>
  <si>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</si>
  <si>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</si>
  <si>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</si>
  <si>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</si>
  <si>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</si>
  <si>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</si>
  <si>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</si>
  <si>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</si>
  <si>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</si>
  <si>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</si>
  <si>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</si>
  <si>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</si>
  <si>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</si>
  <si>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</si>
  <si>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</si>
  <si>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</si>
  <si>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</si>
  <si>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</si>
  <si>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</si>
  <si>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</si>
  <si>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</si>
  <si>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</si>
  <si>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</si>
  <si>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</si>
  <si>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</si>
  <si>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</si>
  <si>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</si>
  <si>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</si>
  <si>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</si>
  <si>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</si>
  <si>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</si>
  <si>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</si>
  <si>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</si>
  <si>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</si>
  <si>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</si>
  <si>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</si>
  <si>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</si>
  <si>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</si>
  <si>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</si>
  <si>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</si>
  <si>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</si>
  <si>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</si>
  <si>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</si>
  <si>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</si>
  <si>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</si>
  <si>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</si>
  <si>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</si>
  <si>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</si>
  <si>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</si>
  <si>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</si>
  <si>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</si>
  <si>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</si>
  <si>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</si>
  <si>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</si>
  <si>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</si>
  <si>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</si>
  <si>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</si>
  <si>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</si>
  <si>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</si>
  <si>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</si>
  <si>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</si>
  <si>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</si>
  <si>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</si>
  <si>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</si>
  <si>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</si>
  <si>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</si>
  <si>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</si>
  <si>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</si>
  <si>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</si>
  <si>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</si>
  <si>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</si>
  <si>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</si>
  <si>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</si>
  <si>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</si>
  <si>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</si>
  <si>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</si>
  <si>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</si>
  <si>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</si>
  <si>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</si>
  <si>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</si>
  <si>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</si>
  <si>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</si>
  <si>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</si>
  <si>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</si>
  <si>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</si>
  <si>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</si>
  <si>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</si>
  <si>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</si>
  <si>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</si>
  <si>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</si>
  <si>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</si>
  <si>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</si>
  <si>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</si>
  <si>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</si>
  <si>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</si>
  <si>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</si>
  <si>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</si>
  <si>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</si>
  <si>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</si>
  <si>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</si>
  <si>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</si>
  <si>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</si>
  <si>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</si>
  <si>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</si>
  <si>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</si>
  <si>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</si>
  <si>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</si>
  <si>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</si>
  <si>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</si>
  <si>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</si>
  <si>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</si>
  <si>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</si>
  <si>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</si>
  <si>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</si>
  <si>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</si>
  <si>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</si>
  <si>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</si>
  <si>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</si>
  <si>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</si>
  <si>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</si>
  <si>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</si>
  <si>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</si>
  <si>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</si>
  <si>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</si>
  <si>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</si>
  <si>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</si>
  <si>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</si>
  <si>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</si>
  <si>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</si>
  <si>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</si>
  <si>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</si>
  <si>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</si>
  <si>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司法試験合格日が不明な方は、</t>
    <rPh sb="0" eb="2">
      <t>しほう</t>
    </rPh>
    <rPh sb="2" eb="4">
      <t>しけん</t>
    </rPh>
    <rPh sb="4" eb="7">
      <t>ごうかくび</t>
    </rPh>
    <rPh sb="8" eb="10">
      <t>ふめい</t>
    </rPh>
    <rPh sb="11" eb="12">
      <t>かた</t>
    </rPh>
    <phoneticPr fontId="2" type="Hiragana"/>
  </si>
  <si>
    <t>誓約書</t>
    <rPh sb="0" eb="3">
      <t>セイヤクショ</t>
    </rPh>
    <phoneticPr fontId="59"/>
  </si>
  <si>
    <t>新規登録</t>
    <rPh sb="0" eb="2">
      <t>シンキ</t>
    </rPh>
    <rPh sb="2" eb="4">
      <t>トウロク</t>
    </rPh>
    <phoneticPr fontId="35"/>
  </si>
  <si>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</si>
  <si>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</si>
  <si>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</si>
  <si>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</si>
  <si>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</si>
  <si>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</si>
  <si>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</si>
  <si>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</si>
  <si>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</si>
  <si>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</si>
  <si>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</si>
  <si>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</si>
  <si>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</si>
  <si>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</si>
  <si>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</si>
  <si>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</si>
  <si>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</si>
  <si>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</si>
  <si>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</si>
  <si>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</si>
  <si>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</si>
  <si>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</si>
  <si>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</si>
  <si>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</si>
  <si>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</si>
  <si>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t>入会案内の添付資料参照。</t>
    <rPh sb="0" eb="2">
      <t>にゅうかい</t>
    </rPh>
    <rPh sb="2" eb="4">
      <t>あんない</t>
    </rPh>
    <rPh sb="5" eb="7">
      <t>てんぷ</t>
    </rPh>
    <rPh sb="7" eb="9">
      <t>しりょう</t>
    </rPh>
    <rPh sb="9" eb="11">
      <t>さんしょう</t>
    </rPh>
    <phoneticPr fontId="2" type="Hiragana"/>
  </si>
  <si>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</si>
  <si>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</si>
  <si>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</si>
  <si>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</si>
  <si>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</si>
  <si>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</si>
  <si>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</si>
  <si>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</si>
  <si>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</si>
  <si>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</si>
  <si>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</si>
  <si>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</si>
  <si>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rgb="FF000000"/>
        <rFont val="ＭＳ 明朝"/>
        <family val="1"/>
        <charset val="128"/>
      </rPr>
      <t>③</t>
    </r>
    <r>
      <rPr>
        <sz val="11"/>
        <color indexed="8"/>
        <rFont val="HGSｺﾞｼｯｸE"/>
        <family val="3"/>
        <charset val="128"/>
      </rPr>
      <t>登録番号</t>
    </r>
    <rPh sb="1" eb="5">
      <t>とうろくばんごう</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</si>
  <si>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</si>
  <si>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</si>
  <si>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</si>
  <si>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</si>
  <si>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</si>
  <si>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</si>
  <si>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</si>
  <si>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</si>
  <si>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</si>
  <si>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</si>
  <si>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</si>
  <si>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</si>
  <si>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</si>
  <si>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</si>
  <si>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</si>
  <si>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</si>
  <si>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</si>
  <si>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</si>
  <si>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</si>
  <si>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【外国籍の方のみ】⑧</t>
    <rPh sb="1" eb="4">
      <t>ガイコクセキ</t>
    </rPh>
    <rPh sb="5" eb="6">
      <t>カタ</t>
    </rPh>
    <phoneticPr fontId="59"/>
  </si>
  <si>
    <t>【希望者のみ】⑨</t>
    <rPh sb="1" eb="4">
      <t>キボウシャ</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</si>
  <si>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</si>
  <si>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弁護士となる資格を証明する書面（次のいずれか）
①司法修習終了証書コピー（白黒印刷可・等倍サイズ）
②最高裁判所事務総局人事局長名による司法修習終了証明書（登録請求前３か月以内発行のもの）</t>
    </r>
    <r>
      <rPr>
        <sz val="9"/>
        <rFont val="ＭＳ 明朝"/>
        <family val="1"/>
        <charset val="128"/>
      </rPr>
      <t>※原本２通</t>
    </r>
    <rPh sb="16" eb="17">
      <t>ツギ</t>
    </rPh>
    <rPh sb="25" eb="27">
      <t>シホウ</t>
    </rPh>
    <rPh sb="27" eb="29">
      <t>シュウシュウ</t>
    </rPh>
    <rPh sb="29" eb="31">
      <t>シュウリョウ</t>
    </rPh>
    <rPh sb="31" eb="33">
      <t>ショウショ</t>
    </rPh>
    <rPh sb="37" eb="39">
      <t>シロクロ</t>
    </rPh>
    <rPh sb="39" eb="41">
      <t>インサツ</t>
    </rPh>
    <rPh sb="41" eb="42">
      <t>カ</t>
    </rPh>
    <rPh sb="43" eb="45">
      <t>トウバイ</t>
    </rPh>
    <rPh sb="51" eb="56">
      <t>サイコウサイバンショ</t>
    </rPh>
    <rPh sb="56" eb="58">
      <t>ジム</t>
    </rPh>
    <rPh sb="58" eb="60">
      <t>ソウキョク</t>
    </rPh>
    <rPh sb="60" eb="62">
      <t>ジンジ</t>
    </rPh>
    <rPh sb="62" eb="64">
      <t>キョクチョウ</t>
    </rPh>
    <rPh sb="64" eb="65">
      <t>メイ</t>
    </rPh>
    <rPh sb="95" eb="97">
      <t>ゲンポン</t>
    </rPh>
    <rPh sb="98" eb="99">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</si>
  <si>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</si>
  <si>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</si>
  <si>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</si>
  <si>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</si>
  <si>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</si>
  <si>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</si>
  <si>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</si>
  <si>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</si>
  <si>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在職証明書　※原本
裁判官（現職・退官後いずれも）→最高裁発行
検察官（現職・退官後いずれも）→法務省</t>
    <rPh sb="0" eb="5">
      <t>ザイショクショウメイショ</t>
    </rPh>
    <rPh sb="7" eb="9">
      <t>ゲンポン</t>
    </rPh>
    <rPh sb="10" eb="13">
      <t>サイバンカン</t>
    </rPh>
    <rPh sb="14" eb="16">
      <t>ゲンショク</t>
    </rPh>
    <rPh sb="17" eb="20">
      <t>タイカンゴ</t>
    </rPh>
    <rPh sb="26" eb="29">
      <t>サイコウサイ</t>
    </rPh>
    <rPh sb="29" eb="31">
      <t>ハッコウ</t>
    </rPh>
    <rPh sb="32" eb="35">
      <t>ケンサツカン</t>
    </rPh>
    <rPh sb="36" eb="38">
      <t>ゲンショク</t>
    </rPh>
    <rPh sb="39" eb="42">
      <t>タイカンゴ</t>
    </rPh>
    <rPh sb="48" eb="51">
      <t>ホウムショウ</t>
    </rPh>
    <phoneticPr fontId="59"/>
  </si>
  <si>
    <t>退官証明書　※原本を退官後に追完してください
裁判官（現職中の入会申込者のみ）→最高裁発行
検察官（現職中の入会申込者のみ）→法務省発行</t>
    <rPh sb="0" eb="2">
      <t>タイカン</t>
    </rPh>
    <rPh sb="2" eb="5">
      <t>ショウメイショ</t>
    </rPh>
    <rPh sb="7" eb="9">
      <t>ゲンポン</t>
    </rPh>
    <rPh sb="10" eb="13">
      <t>タイカンゴ</t>
    </rPh>
    <rPh sb="14" eb="16">
      <t>ツイカン</t>
    </rPh>
    <rPh sb="23" eb="26">
      <t>サイバンカン</t>
    </rPh>
    <rPh sb="27" eb="30">
      <t>ゲンショクチュウ</t>
    </rPh>
    <rPh sb="31" eb="33">
      <t>ニュウカイ</t>
    </rPh>
    <rPh sb="33" eb="36">
      <t>モウシコミシャ</t>
    </rPh>
    <rPh sb="40" eb="43">
      <t>サイコウサイ</t>
    </rPh>
    <rPh sb="43" eb="45">
      <t>ハッコウ</t>
    </rPh>
    <rPh sb="46" eb="49">
      <t>ケンサツカン</t>
    </rPh>
    <rPh sb="50" eb="53">
      <t>ゲンショクチュウ</t>
    </rPh>
    <rPh sb="54" eb="56">
      <t>ニュウカイ</t>
    </rPh>
    <rPh sb="56" eb="59">
      <t>モウシコミシャ</t>
    </rPh>
    <rPh sb="63" eb="66">
      <t>ホウムショウ</t>
    </rPh>
    <rPh sb="66" eb="68">
      <t>ハッコウ</t>
    </rPh>
    <phoneticPr fontId="59"/>
  </si>
  <si>
    <t>【該当者のみ】</t>
    <rPh sb="1" eb="4">
      <t>ガイトウシャ</t>
    </rPh>
    <phoneticPr fontId="59"/>
  </si>
  <si>
    <t>各２</t>
    <rPh sb="0" eb="1">
      <t>カク</t>
    </rPh>
    <phoneticPr fontId="59"/>
  </si>
  <si>
    <t>公証人の辞令の写し（就任時、退職時）各コピー２枚</t>
    <rPh sb="0" eb="3">
      <t>コウショウニン</t>
    </rPh>
    <rPh sb="4" eb="6">
      <t>ジレイ</t>
    </rPh>
    <rPh sb="7" eb="8">
      <t>ウツ</t>
    </rPh>
    <rPh sb="10" eb="12">
      <t>シュウニン</t>
    </rPh>
    <rPh sb="12" eb="13">
      <t>トキ</t>
    </rPh>
    <rPh sb="14" eb="16">
      <t>タイショク</t>
    </rPh>
    <rPh sb="16" eb="17">
      <t>トキ</t>
    </rPh>
    <rPh sb="18" eb="19">
      <t>カク</t>
    </rPh>
    <rPh sb="23" eb="24">
      <t>マイ</t>
    </rPh>
    <phoneticPr fontId="59"/>
  </si>
  <si>
    <t>所属先　※役職があれば記載
【例】判事補・●●地方裁判所
　　　判事・●●高等裁判所・部総括
　　　検事・●●高等検察庁・検事長
　　　公証人・●●公証役場</t>
    <rPh sb="0" eb="3">
      <t>しょぞくさき</t>
    </rPh>
    <rPh sb="5" eb="7">
      <t>やくしょく</t>
    </rPh>
    <rPh sb="11" eb="13">
      <t>きさい</t>
    </rPh>
    <rPh sb="15" eb="16">
      <t>れい</t>
    </rPh>
    <rPh sb="17" eb="20">
      <t>はんじほ</t>
    </rPh>
    <rPh sb="23" eb="25">
      <t>ちほう</t>
    </rPh>
    <rPh sb="25" eb="28">
      <t>さいばんしょ</t>
    </rPh>
    <rPh sb="32" eb="34">
      <t>はんじ</t>
    </rPh>
    <rPh sb="37" eb="39">
      <t>こうとう</t>
    </rPh>
    <rPh sb="39" eb="42">
      <t>さいばんしょ</t>
    </rPh>
    <rPh sb="43" eb="46">
      <t>ぶそうかつ</t>
    </rPh>
    <rPh sb="50" eb="52">
      <t>けんじ</t>
    </rPh>
    <rPh sb="55" eb="57">
      <t>こうとう</t>
    </rPh>
    <rPh sb="57" eb="60">
      <t>けんさつちょう</t>
    </rPh>
    <rPh sb="61" eb="64">
      <t>けんじちょう</t>
    </rPh>
    <rPh sb="68" eb="71">
      <t>こうしょうにん</t>
    </rPh>
    <rPh sb="74" eb="76">
      <t>こうしょう</t>
    </rPh>
    <rPh sb="76" eb="78">
      <t>やくば</t>
    </rPh>
    <phoneticPr fontId="2" type="Hiragana"/>
  </si>
  <si>
    <r>
      <rPr>
        <sz val="11"/>
        <color rgb="FF000000"/>
        <rFont val="ＭＳ 明朝"/>
        <family val="1"/>
        <charset val="128"/>
      </rPr>
      <t>⑭</t>
    </r>
    <r>
      <rPr>
        <sz val="11"/>
        <color indexed="8"/>
        <rFont val="HGSｺﾞｼｯｸE"/>
        <family val="3"/>
        <charset val="128"/>
      </rPr>
      <t xml:space="preserve">職歴　※役職があれば記載
　判事補・判事・検事・公証人・その他
</t>
    </r>
    <r>
      <rPr>
        <sz val="11"/>
        <color indexed="8"/>
        <rFont val="HGSｺﾞｼｯｸE"/>
        <family val="1"/>
        <charset val="128"/>
      </rPr>
      <t xml:space="preserve">
【例】判事補・●●地方裁判所
　　　判事・●●高等裁判所・部総括
　　　検事・●●高等検察庁・検事長
　　　公証人・●●公証役場</t>
    </r>
    <rPh sb="1" eb="3">
      <t>ショクレキ</t>
    </rPh>
    <rPh sb="15" eb="18">
      <t>ハンジホ</t>
    </rPh>
    <rPh sb="19" eb="21">
      <t>ハンジ</t>
    </rPh>
    <rPh sb="22" eb="24">
      <t>ケンジ</t>
    </rPh>
    <rPh sb="25" eb="28">
      <t>コウショウニン</t>
    </rPh>
    <rPh sb="31" eb="32">
      <t>タ</t>
    </rPh>
    <rPh sb="63" eb="66">
      <t>ブソウカツ</t>
    </rPh>
    <rPh sb="75" eb="77">
      <t>コウトウ</t>
    </rPh>
    <rPh sb="81" eb="84">
      <t>ケンジチョウ</t>
    </rPh>
    <phoneticPr fontId="2"/>
  </si>
  <si>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</si>
  <si>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6" eb="257">
      <t>ショウ</t>
    </rPh>
    <rPh sb="259" eb="261">
      <t>ショルイ</t>
    </rPh>
    <rPh sb="263" eb="266">
      <t>ショクムジョウ</t>
    </rPh>
    <rPh sb="267" eb="269">
      <t>シメイ</t>
    </rPh>
    <rPh sb="270" eb="272">
      <t>シヨウ</t>
    </rPh>
    <rPh sb="278" eb="279">
      <t>モノ</t>
    </rPh>
    <rPh sb="285" eb="288">
      <t>ショクムジョウ</t>
    </rPh>
    <rPh sb="289" eb="291">
      <t>シメイ</t>
    </rPh>
    <rPh sb="292" eb="295">
      <t>トドケデショ</t>
    </rPh>
    <rPh sb="296" eb="298">
      <t>シヨウ</t>
    </rPh>
    <rPh sb="298" eb="300">
      <t>キョカ</t>
    </rPh>
    <rPh sb="300" eb="303">
      <t>シンセイショ</t>
    </rPh>
    <rPh sb="304" eb="305">
      <t>ダイ</t>
    </rPh>
    <rPh sb="307" eb="308">
      <t>ゴウ</t>
    </rPh>
    <rPh sb="308" eb="310">
      <t>ショシキ</t>
    </rPh>
    <rPh sb="312" eb="313">
      <t>アワ</t>
    </rPh>
    <rPh sb="315" eb="317">
      <t>テイシュツ</t>
    </rPh>
    <phoneticPr fontId="59"/>
  </si>
  <si>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　
　ることを証する書類
　職務上の氏名を使用しようとする者については，職務上の氏名の届出書・使用許可申請書（第
６号書式）を併せて提出する。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7" eb="258">
      <t>ショウ</t>
    </rPh>
    <rPh sb="260" eb="262">
      <t>ショルイ</t>
    </rPh>
    <rPh sb="264" eb="267">
      <t>ショクムジョウ</t>
    </rPh>
    <rPh sb="268" eb="270">
      <t>シメイ</t>
    </rPh>
    <rPh sb="271" eb="273">
      <t>シヨウ</t>
    </rPh>
    <rPh sb="279" eb="280">
      <t>モノ</t>
    </rPh>
    <rPh sb="286" eb="289">
      <t>ショクムジョウ</t>
    </rPh>
    <rPh sb="290" eb="292">
      <t>シメイ</t>
    </rPh>
    <rPh sb="293" eb="296">
      <t>トドケデショ</t>
    </rPh>
    <rPh sb="297" eb="299">
      <t>シヨウ</t>
    </rPh>
    <rPh sb="299" eb="301">
      <t>キョカ</t>
    </rPh>
    <rPh sb="301" eb="304">
      <t>シンセイショ</t>
    </rPh>
    <rPh sb="305" eb="306">
      <t>ダイ</t>
    </rPh>
    <rPh sb="308" eb="309">
      <t>ゴウ</t>
    </rPh>
    <rPh sb="309" eb="311">
      <t>ショシキ</t>
    </rPh>
    <rPh sb="313" eb="314">
      <t>アワ</t>
    </rPh>
    <rPh sb="316" eb="318">
      <t>テイシュツ</t>
    </rPh>
    <phoneticPr fontId="59"/>
  </si>
  <si>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</si>
  <si>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</si>
  <si>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</si>
  <si>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マンション・ビル名・部屋番号</t>
    <rPh sb="8" eb="9">
      <t>メイ</t>
    </rPh>
    <rPh sb="10" eb="12">
      <t>ヘヤ</t>
    </rPh>
    <rPh sb="12" eb="14">
      <t>バンゴウ</t>
    </rPh>
    <phoneticPr fontId="4"/>
  </si>
  <si>
    <t>卒業</t>
  </si>
  <si>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1" eb="15">
      <t>ヘヤバンゴウ</t>
    </rPh>
    <rPh sb="16" eb="19">
      <t>キギョウメイ</t>
    </rPh>
    <rPh sb="19" eb="20">
      <t>トウ</t>
    </rPh>
    <rPh sb="25" eb="27">
      <t>ヒョウキ</t>
    </rPh>
    <rPh sb="46" eb="48">
      <t>ニュウリョク</t>
    </rPh>
    <phoneticPr fontId="4"/>
  </si>
  <si>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</si>
  <si>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</si>
  <si>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</si>
  <si>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</si>
  <si>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</si>
  <si>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</si>
  <si>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</si>
  <si>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規則（※１）第２条</t>
    <rPh sb="0" eb="2">
      <t>キソク</t>
    </rPh>
    <rPh sb="6" eb="7">
      <t>ダイ</t>
    </rPh>
    <rPh sb="8" eb="9">
      <t>ジョウ</t>
    </rPh>
    <phoneticPr fontId="2"/>
  </si>
  <si>
    <t>【該当者のみ】⑩</t>
    <rPh sb="1" eb="4">
      <t>ガイトウシャ</t>
    </rPh>
    <phoneticPr fontId="59"/>
  </si>
  <si>
    <t>合格</t>
  </si>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</sst>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9"/>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b/>
      <u/>
      <sz val="11"/>
      <color theme="1"/>
      <name val="ＭＳ 明朝"/>
      <family val="1"/>
      <charset val="128"/>
    </font>
    <font>
      <sz val="9"/>
      <color theme="1"/>
      <name val="ＭＳ 明朝"/>
      <family val="1"/>
      <charset val="12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
      <patternFill patternType="solid">
        <fgColor rgb="FFFFFFCC"/>
        <bgColor indexed="64"/>
      </patternFill>
    </fill>
  </fills>
  <borders count="156">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auto="1"/>
      </diagonal>
    </border>
    <border diagonalDown="1">
      <left style="thin">
        <color indexed="64"/>
      </left>
      <right/>
      <top style="thin">
        <color indexed="64"/>
      </top>
      <bottom style="thin">
        <color indexed="64"/>
      </bottom>
      <diagonal style="thin">
        <color auto="1"/>
      </diagonal>
    </border>
    <border diagonalDown="1">
      <left/>
      <right/>
      <top style="thin">
        <color indexed="64"/>
      </top>
      <bottom style="thin">
        <color indexed="64"/>
      </bottom>
      <diagonal style="thin">
        <color auto="1"/>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67">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92"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8" fillId="0" borderId="0" xfId="0" applyFont="1">
      <alignment vertical="center"/>
    </xf>
    <xf numFmtId="0" fontId="0" fillId="0" borderId="136" xfId="0" applyBorder="1">
      <alignment vertical="center"/>
    </xf>
    <xf numFmtId="0" fontId="0" fillId="0" borderId="59" xfId="0" applyBorder="1">
      <alignment vertical="center"/>
    </xf>
    <xf numFmtId="0" fontId="0" fillId="0" borderId="137" xfId="0" applyBorder="1">
      <alignment vertical="center"/>
    </xf>
    <xf numFmtId="0" fontId="0" fillId="0" borderId="98" xfId="0" applyBorder="1">
      <alignment vertical="center"/>
    </xf>
    <xf numFmtId="0" fontId="0" fillId="0" borderId="127" xfId="0" applyBorder="1">
      <alignment vertical="center"/>
    </xf>
    <xf numFmtId="0" fontId="0" fillId="0" borderId="138" xfId="0" applyBorder="1">
      <alignment vertical="center"/>
    </xf>
    <xf numFmtId="0" fontId="0" fillId="0" borderId="60" xfId="0" applyBorder="1">
      <alignment vertical="center"/>
    </xf>
    <xf numFmtId="0" fontId="0" fillId="0" borderId="139" xfId="0" applyBorder="1">
      <alignment vertical="center"/>
    </xf>
    <xf numFmtId="0" fontId="109"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2"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4" fillId="0" borderId="0" xfId="15" applyFont="1" applyAlignment="1" applyProtection="1">
      <alignment horizontal="center" vertical="center"/>
      <protection hidden="1"/>
    </xf>
    <xf numFmtId="0" fontId="114" fillId="0" borderId="0" xfId="0" applyFont="1">
      <alignment vertical="center"/>
    </xf>
    <xf numFmtId="0" fontId="114"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6"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21" fillId="0" borderId="38" xfId="16" applyNumberFormat="1" applyFont="1" applyBorder="1" applyAlignment="1">
      <alignment horizontal="left" vertical="center"/>
    </xf>
    <xf numFmtId="182" fontId="121"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2"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100"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5"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5" fillId="0" borderId="0" xfId="0" applyFont="1">
      <alignment vertical="center"/>
    </xf>
    <xf numFmtId="0" fontId="124" fillId="18" borderId="33" xfId="0" applyFont="1" applyFill="1" applyBorder="1" applyAlignment="1">
      <alignment horizontal="center" vertical="center"/>
    </xf>
    <xf numFmtId="180" fontId="124" fillId="18" borderId="33" xfId="0" applyNumberFormat="1" applyFont="1" applyFill="1" applyBorder="1" applyAlignment="1">
      <alignment horizontal="center" vertical="center"/>
    </xf>
    <xf numFmtId="180" fontId="124" fillId="0" borderId="0" xfId="0" applyNumberFormat="1" applyFont="1" applyAlignment="1">
      <alignment horizontal="right" vertical="center"/>
    </xf>
    <xf numFmtId="180" fontId="126" fillId="0" borderId="33" xfId="0" applyNumberFormat="1" applyFont="1" applyBorder="1" applyAlignment="1">
      <alignment horizontal="right" vertical="center"/>
    </xf>
    <xf numFmtId="180" fontId="124"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4" fillId="0" borderId="33" xfId="0" applyFont="1" applyBorder="1" applyAlignment="1">
      <alignment horizontal="center" vertical="center"/>
    </xf>
    <xf numFmtId="0" fontId="124" fillId="0" borderId="0" xfId="0" applyFont="1" applyAlignment="1">
      <alignment horizontal="center" vertical="center"/>
    </xf>
    <xf numFmtId="0" fontId="127" fillId="0" borderId="0" xfId="0" applyFont="1">
      <alignment vertical="center"/>
    </xf>
    <xf numFmtId="0" fontId="6"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1" fillId="0" borderId="10" xfId="0" applyFont="1" applyBorder="1" applyAlignment="1">
      <alignment horizontal="center" vertical="center"/>
    </xf>
    <xf numFmtId="0" fontId="0" fillId="0" borderId="11" xfId="0" applyBorder="1">
      <alignment vertical="center"/>
    </xf>
    <xf numFmtId="0" fontId="3" fillId="0" borderId="155"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51" xfId="15" applyFont="1" applyFill="1" applyBorder="1" applyAlignment="1">
      <alignment horizontal="left" vertical="center"/>
    </xf>
    <xf numFmtId="0" fontId="61" fillId="15" borderId="152" xfId="0" applyFont="1" applyFill="1" applyBorder="1">
      <alignment vertical="center"/>
    </xf>
    <xf numFmtId="0" fontId="73" fillId="15" borderId="152" xfId="15" applyFont="1" applyFill="1" applyBorder="1" applyAlignment="1">
      <alignment vertical="center"/>
    </xf>
    <xf numFmtId="0" fontId="61" fillId="15" borderId="150" xfId="0" applyFont="1" applyFill="1" applyBorder="1">
      <alignment vertical="center"/>
    </xf>
    <xf numFmtId="176" fontId="73" fillId="15" borderId="150" xfId="15" applyNumberFormat="1" applyFont="1" applyFill="1" applyBorder="1" applyAlignment="1">
      <alignment horizontal="left" vertical="center" justifyLastLine="1"/>
    </xf>
    <xf numFmtId="49" fontId="80" fillId="0" borderId="21" xfId="0" applyNumberFormat="1" applyFont="1" applyBorder="1" applyAlignment="1">
      <alignment horizontal="center" vertical="center"/>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3" xfId="0" applyFont="1" applyBorder="1" applyAlignment="1">
      <alignment horizontal="center" vertical="center"/>
    </xf>
    <xf numFmtId="49" fontId="80" fillId="0" borderId="0" xfId="0" applyNumberFormat="1" applyFont="1" applyAlignment="1">
      <alignment horizontal="center" vertical="center"/>
    </xf>
    <xf numFmtId="49" fontId="80" fillId="0" borderId="10" xfId="0" applyNumberFormat="1"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2" fillId="0" borderId="0" xfId="0" applyFont="1" applyAlignment="1">
      <alignment horizontal="left" vertical="center" wrapText="1"/>
    </xf>
    <xf numFmtId="0" fontId="96"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6" fillId="0" borderId="0" xfId="0" applyFont="1" applyAlignment="1">
      <alignment horizontal="right" vertical="center"/>
    </xf>
    <xf numFmtId="0" fontId="45" fillId="0" borderId="0" xfId="0" applyFont="1" applyAlignment="1">
      <alignment horizontal="right" vertical="center"/>
    </xf>
    <xf numFmtId="0" fontId="115"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1"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9"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42" fillId="0" borderId="0" xfId="16" applyFont="1">
      <alignment vertical="center"/>
    </xf>
    <xf numFmtId="0" fontId="44" fillId="0" borderId="33" xfId="0" applyFont="1" applyBorder="1" applyAlignment="1">
      <alignment horizontal="left" vertical="center" wrapText="1" shrinkToFit="1"/>
    </xf>
    <xf numFmtId="0" fontId="109" fillId="20" borderId="33" xfId="0" applyFont="1" applyFill="1" applyBorder="1" applyAlignment="1">
      <alignment horizontal="center" vertical="center" wrapText="1"/>
    </xf>
    <xf numFmtId="0" fontId="113" fillId="20" borderId="33" xfId="0" applyFont="1" applyFill="1" applyBorder="1" applyAlignment="1">
      <alignment horizontal="center" vertical="center" wrapText="1"/>
    </xf>
    <xf numFmtId="0" fontId="138" fillId="20" borderId="33" xfId="0" applyFont="1" applyFill="1" applyBorder="1" applyAlignment="1">
      <alignment horizontal="center" vertical="center"/>
    </xf>
    <xf numFmtId="0" fontId="141" fillId="20" borderId="33" xfId="0" applyFont="1" applyFill="1" applyBorder="1" applyAlignment="1">
      <alignment horizontal="center" vertical="center" wrapText="1"/>
    </xf>
    <xf numFmtId="49" fontId="57" fillId="22" borderId="0" xfId="0" applyNumberFormat="1" applyFont="1" applyFill="1" applyAlignment="1">
      <alignment vertical="center" wrapText="1"/>
    </xf>
    <xf numFmtId="49" fontId="66" fillId="0" borderId="0" xfId="0" applyNumberFormat="1" applyFont="1" applyAlignment="1">
      <alignment horizontal="center" vertical="center"/>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180" fontId="3" fillId="0" borderId="0" xfId="0" applyNumberFormat="1" applyFo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107" fillId="0" borderId="0" xfId="0" applyFont="1">
      <alignment vertical="center"/>
    </xf>
    <xf numFmtId="0" fontId="46" fillId="0" borderId="2" xfId="0" applyFont="1" applyBorder="1" applyAlignment="1" applyProtection="1">
      <alignment horizontal="center" vertical="center"/>
      <protection locked="0"/>
    </xf>
    <xf numFmtId="0" fontId="46" fillId="0" borderId="0" xfId="0" applyFont="1" applyProtection="1">
      <alignment vertical="center"/>
      <protection locked="0"/>
    </xf>
    <xf numFmtId="0" fontId="46" fillId="0" borderId="2" xfId="0" applyFont="1" applyBorder="1" applyProtection="1">
      <alignment vertical="center"/>
      <protection locked="0"/>
    </xf>
    <xf numFmtId="0" fontId="46" fillId="0" borderId="33" xfId="0" applyFont="1" applyBorder="1" applyAlignment="1">
      <alignment horizontal="center" vertical="center" wrapText="1"/>
    </xf>
    <xf numFmtId="0" fontId="46" fillId="0" borderId="32" xfId="0" applyFont="1" applyBorder="1" applyAlignment="1">
      <alignment horizontal="center" vertical="center" wrapText="1"/>
    </xf>
    <xf numFmtId="0" fontId="46" fillId="0" borderId="33" xfId="0" applyFont="1" applyBorder="1" applyAlignment="1">
      <alignment horizontal="center"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0" xfId="0" applyFont="1" applyBorder="1" applyAlignment="1">
      <alignment horizontal="center" vertical="center"/>
    </xf>
    <xf numFmtId="0" fontId="46" fillId="0" borderId="11" xfId="0" applyFont="1" applyBorder="1">
      <alignment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left" vertical="center"/>
    </xf>
    <xf numFmtId="31" fontId="46" fillId="0" borderId="0" xfId="0" applyNumberFormat="1" applyFont="1" applyAlignment="1">
      <alignment horizontal="center" vertical="center"/>
    </xf>
    <xf numFmtId="0" fontId="92" fillId="0" borderId="16"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0" fillId="0" borderId="30" xfId="0" applyBorder="1" applyAlignment="1">
      <alignment horizontal="left" vertical="center"/>
    </xf>
    <xf numFmtId="0" fontId="44" fillId="23" borderId="33" xfId="0" applyFont="1" applyFill="1" applyBorder="1" applyAlignment="1">
      <alignment horizontal="center" vertical="center"/>
    </xf>
    <xf numFmtId="49" fontId="44" fillId="23" borderId="33" xfId="0" applyNumberFormat="1" applyFont="1" applyFill="1" applyBorder="1" applyAlignment="1">
      <alignment horizontal="center"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0" fontId="61" fillId="15" borderId="33" xfId="0" applyFont="1" applyFill="1" applyBorder="1">
      <alignment vertical="center"/>
    </xf>
    <xf numFmtId="0" fontId="61" fillId="15" borderId="33" xfId="0" applyFont="1" applyFill="1" applyBorder="1" applyAlignment="1">
      <alignment horizontal="center" vertical="center"/>
    </xf>
    <xf numFmtId="0" fontId="73" fillId="11" borderId="153" xfId="15" applyFont="1" applyFill="1" applyBorder="1" applyAlignment="1">
      <alignment horizontal="left" vertical="center"/>
    </xf>
    <xf numFmtId="0" fontId="61" fillId="11" borderId="154" xfId="0" applyFont="1" applyFill="1" applyBorder="1">
      <alignment vertical="center"/>
    </xf>
    <xf numFmtId="0" fontId="73" fillId="11" borderId="154" xfId="15" applyFont="1" applyFill="1" applyBorder="1" applyAlignment="1">
      <alignment vertical="center"/>
    </xf>
    <xf numFmtId="0" fontId="61" fillId="11" borderId="10" xfId="0" applyFont="1" applyFill="1" applyBorder="1" applyAlignment="1">
      <alignment horizontal="left" vertical="center"/>
    </xf>
    <xf numFmtId="0" fontId="61" fillId="11" borderId="11" xfId="0" applyFont="1" applyFill="1" applyBorder="1" applyAlignment="1">
      <alignment horizontal="left" vertical="center"/>
    </xf>
    <xf numFmtId="49" fontId="61" fillId="0" borderId="0" xfId="3" applyNumberFormat="1" applyFont="1" applyFill="1" applyBorder="1" applyAlignment="1" applyProtection="1">
      <alignment horizontal="left" vertical="center"/>
    </xf>
    <xf numFmtId="0" fontId="67" fillId="0" borderId="0" xfId="0" applyFont="1" applyAlignment="1">
      <alignment horizontal="center" vertical="center" textRotation="255"/>
    </xf>
    <xf numFmtId="0" fontId="57" fillId="0" borderId="0" xfId="0" applyFont="1">
      <alignment vertical="center"/>
    </xf>
    <xf numFmtId="0" fontId="61" fillId="0" borderId="0" xfId="0" applyFont="1">
      <alignment vertical="center"/>
    </xf>
    <xf numFmtId="49" fontId="80" fillId="2" borderId="0" xfId="0" applyNumberFormat="1" applyFont="1" applyFill="1" applyAlignment="1">
      <alignment horizontal="left" vertical="center"/>
    </xf>
    <xf numFmtId="49" fontId="80" fillId="2" borderId="5" xfId="0" applyNumberFormat="1" applyFont="1" applyFill="1" applyBorder="1" applyAlignment="1">
      <alignment horizontal="left" vertical="center"/>
    </xf>
    <xf numFmtId="49" fontId="80" fillId="2" borderId="6" xfId="0" applyNumberFormat="1" applyFont="1" applyFill="1" applyBorder="1" applyAlignment="1">
      <alignment horizontal="left" vertical="center"/>
    </xf>
    <xf numFmtId="49" fontId="81" fillId="2" borderId="0" xfId="0" applyNumberFormat="1" applyFont="1" applyFill="1" applyAlignment="1">
      <alignment horizontal="center" vertical="center"/>
    </xf>
    <xf numFmtId="0" fontId="66" fillId="2" borderId="0" xfId="0" applyFont="1" applyFill="1" applyAlignment="1">
      <alignment horizontal="left" vertical="center"/>
    </xf>
    <xf numFmtId="0" fontId="66" fillId="2" borderId="5" xfId="0" applyFont="1" applyFill="1" applyBorder="1" applyAlignment="1">
      <alignment horizontal="left" vertical="center"/>
    </xf>
    <xf numFmtId="49" fontId="80" fillId="2" borderId="3" xfId="0" applyNumberFormat="1" applyFont="1" applyFill="1" applyBorder="1" applyAlignment="1">
      <alignment horizontal="left" vertical="center"/>
    </xf>
    <xf numFmtId="49" fontId="80" fillId="2" borderId="4" xfId="0" applyNumberFormat="1" applyFont="1" applyFill="1" applyBorder="1" applyAlignment="1">
      <alignment horizontal="left" vertical="center"/>
    </xf>
    <xf numFmtId="49" fontId="70" fillId="0" borderId="0" xfId="1" applyNumberFormat="1" applyFont="1" applyFill="1" applyBorder="1" applyAlignment="1" applyProtection="1">
      <alignment horizontal="left" vertical="center"/>
    </xf>
    <xf numFmtId="0" fontId="61" fillId="2" borderId="6" xfId="0" applyFont="1" applyFill="1" applyBorder="1" applyAlignment="1">
      <alignment horizontal="center" vertical="center"/>
    </xf>
    <xf numFmtId="0" fontId="61" fillId="2" borderId="3" xfId="0" applyFont="1" applyFill="1" applyBorder="1" applyAlignment="1">
      <alignment horizontal="center" vertical="center"/>
    </xf>
    <xf numFmtId="49" fontId="61" fillId="2" borderId="3" xfId="0" applyNumberFormat="1" applyFont="1" applyFill="1" applyBorder="1" applyAlignment="1">
      <alignment horizontal="left" vertical="center"/>
    </xf>
    <xf numFmtId="0" fontId="57" fillId="2" borderId="3" xfId="0" applyFont="1" applyFill="1" applyBorder="1" applyAlignment="1">
      <alignment horizontal="left" vertical="center"/>
    </xf>
    <xf numFmtId="0" fontId="57" fillId="2" borderId="4" xfId="0" applyFont="1" applyFill="1" applyBorder="1" applyAlignment="1">
      <alignment horizontal="left" vertical="center"/>
    </xf>
    <xf numFmtId="49" fontId="61" fillId="8" borderId="10" xfId="0" applyNumberFormat="1" applyFont="1" applyFill="1" applyBorder="1" applyAlignment="1">
      <alignment horizontal="left" vertical="center"/>
    </xf>
    <xf numFmtId="0" fontId="61" fillId="8" borderId="0" xfId="0" applyFont="1" applyFill="1" applyAlignment="1">
      <alignment horizontal="left" vertical="center"/>
    </xf>
    <xf numFmtId="49" fontId="61" fillId="8" borderId="0" xfId="0" applyNumberFormat="1" applyFont="1" applyFill="1" applyAlignment="1">
      <alignment horizontal="left" vertical="center"/>
    </xf>
    <xf numFmtId="49" fontId="61" fillId="2" borderId="0" xfId="0" applyNumberFormat="1" applyFont="1" applyFill="1" applyAlignment="1">
      <alignment horizontal="left" vertical="center"/>
    </xf>
    <xf numFmtId="49" fontId="61" fillId="2" borderId="5" xfId="0" applyNumberFormat="1" applyFont="1" applyFill="1" applyBorder="1" applyAlignment="1">
      <alignment horizontal="left" vertical="center"/>
    </xf>
    <xf numFmtId="0" fontId="61" fillId="8" borderId="3" xfId="0" applyFont="1" applyFill="1" applyBorder="1" applyAlignment="1">
      <alignment horizontal="center" vertical="center"/>
    </xf>
    <xf numFmtId="0" fontId="57" fillId="8" borderId="3" xfId="0" applyFont="1" applyFill="1" applyBorder="1" applyAlignment="1">
      <alignment horizontal="left" vertical="center"/>
    </xf>
    <xf numFmtId="0" fontId="65" fillId="8" borderId="3" xfId="0" applyFont="1" applyFill="1" applyBorder="1" applyAlignment="1">
      <alignment horizontal="left" vertical="center"/>
    </xf>
    <xf numFmtId="49" fontId="61" fillId="8" borderId="3" xfId="0" applyNumberFormat="1" applyFont="1" applyFill="1" applyBorder="1" applyAlignment="1">
      <alignment horizontal="left" vertical="center"/>
    </xf>
    <xf numFmtId="49" fontId="65" fillId="8" borderId="0" xfId="0" applyNumberFormat="1" applyFont="1" applyFill="1" applyAlignment="1">
      <alignment horizontal="left" vertical="center"/>
    </xf>
    <xf numFmtId="49" fontId="57" fillId="8" borderId="0" xfId="0" applyNumberFormat="1" applyFont="1" applyFill="1" applyAlignment="1">
      <alignment horizontal="left" vertical="center"/>
    </xf>
    <xf numFmtId="49" fontId="57" fillId="2" borderId="0" xfId="0" applyNumberFormat="1" applyFont="1" applyFill="1" applyAlignment="1">
      <alignment horizontal="left" vertical="center"/>
    </xf>
    <xf numFmtId="49" fontId="57" fillId="2" borderId="5" xfId="0" applyNumberFormat="1" applyFont="1" applyFill="1" applyBorder="1" applyAlignment="1">
      <alignment horizontal="left" vertical="center"/>
    </xf>
    <xf numFmtId="49" fontId="61" fillId="0" borderId="0" xfId="0" applyNumberFormat="1" applyFont="1" applyAlignment="1">
      <alignment horizontal="left" vertical="center"/>
    </xf>
    <xf numFmtId="49" fontId="65" fillId="2" borderId="0" xfId="0" applyNumberFormat="1" applyFont="1" applyFill="1" applyAlignment="1">
      <alignment horizontal="left" vertical="center"/>
    </xf>
    <xf numFmtId="0" fontId="61" fillId="2" borderId="0" xfId="0" applyFont="1" applyFill="1" applyAlignment="1">
      <alignment horizontal="left" vertical="center"/>
    </xf>
    <xf numFmtId="0" fontId="61" fillId="2" borderId="5" xfId="0" applyFont="1" applyFill="1" applyBorder="1" applyAlignment="1">
      <alignment horizontal="left" vertical="center"/>
    </xf>
    <xf numFmtId="0" fontId="103" fillId="0" borderId="13" xfId="0" applyFont="1" applyBorder="1" applyAlignment="1">
      <alignment vertical="top"/>
    </xf>
    <xf numFmtId="0" fontId="103" fillId="0" borderId="0" xfId="0" applyFont="1" applyAlignment="1">
      <alignment vertical="top"/>
    </xf>
    <xf numFmtId="0" fontId="63" fillId="0" borderId="13" xfId="0" applyFont="1" applyBorder="1" applyAlignment="1">
      <alignment wrapText="1"/>
    </xf>
    <xf numFmtId="0" fontId="63" fillId="0" borderId="0" xfId="0" applyFont="1" applyAlignment="1"/>
    <xf numFmtId="0" fontId="84" fillId="0" borderId="0" xfId="0" applyFont="1" applyAlignment="1">
      <alignment horizontal="left" vertical="center"/>
    </xf>
    <xf numFmtId="0" fontId="74" fillId="15" borderId="149" xfId="15" applyFont="1" applyFill="1" applyBorder="1" applyAlignment="1">
      <alignment horizontal="left" vertical="center"/>
    </xf>
    <xf numFmtId="0" fontId="74" fillId="15" borderId="16" xfId="15" applyFont="1" applyFill="1" applyBorder="1" applyAlignment="1">
      <alignment horizontal="left" vertical="center"/>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2" fillId="0" borderId="0" xfId="0" applyFont="1" applyAlignment="1">
      <alignment horizontal="right" vertical="center"/>
    </xf>
    <xf numFmtId="0" fontId="92"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3" fillId="0" borderId="9" xfId="0" applyFont="1" applyBorder="1" applyAlignment="1">
      <alignment horizontal="left" vertical="center" wrapText="1"/>
    </xf>
    <xf numFmtId="0" fontId="123" fillId="0" borderId="10" xfId="0" applyFont="1" applyBorder="1" applyAlignment="1">
      <alignment horizontal="left" vertical="center" wrapText="1"/>
    </xf>
    <xf numFmtId="0" fontId="123"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106" fillId="0" borderId="0" xfId="0" applyFont="1" applyAlignment="1">
      <alignment horizontal="center" vertical="center"/>
    </xf>
    <xf numFmtId="0" fontId="104" fillId="13" borderId="16" xfId="0" applyFont="1" applyFill="1" applyBorder="1">
      <alignment vertical="center"/>
    </xf>
    <xf numFmtId="0" fontId="104" fillId="13" borderId="135" xfId="0" applyFont="1" applyFill="1" applyBorder="1">
      <alignment vertical="center"/>
    </xf>
    <xf numFmtId="0" fontId="105" fillId="13" borderId="2" xfId="0" applyFont="1" applyFill="1" applyBorder="1" applyAlignment="1">
      <alignment horizontal="center" vertical="center"/>
    </xf>
    <xf numFmtId="0" fontId="105" fillId="13" borderId="30" xfId="0" applyFont="1" applyFill="1" applyBorder="1" applyAlignment="1">
      <alignment horizontal="center" vertical="center"/>
    </xf>
    <xf numFmtId="0" fontId="45" fillId="0" borderId="0" xfId="0" applyFont="1">
      <alignment vertical="center"/>
    </xf>
    <xf numFmtId="0" fontId="0" fillId="0" borderId="0" xfId="0">
      <alignment vertical="center"/>
    </xf>
    <xf numFmtId="0" fontId="112" fillId="15" borderId="0" xfId="0" applyFont="1" applyFill="1" applyAlignment="1" applyProtection="1">
      <alignment vertical="center" wrapText="1"/>
      <protection locked="0"/>
    </xf>
    <xf numFmtId="0" fontId="45" fillId="0" borderId="0" xfId="0" applyFont="1" applyAlignment="1">
      <alignment horizontal="left" vertical="center" wrapText="1"/>
    </xf>
    <xf numFmtId="0" fontId="0" fillId="0" borderId="0" xfId="0" applyAlignment="1">
      <alignment horizontal="left" vertical="center" wrapText="1"/>
    </xf>
    <xf numFmtId="0" fontId="112" fillId="15" borderId="0" xfId="0" applyFont="1" applyFill="1" applyAlignment="1" applyProtection="1">
      <alignment horizontal="left" vertical="center" wrapText="1"/>
      <protection locked="0"/>
    </xf>
    <xf numFmtId="0" fontId="112"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9" fillId="15" borderId="0" xfId="0" applyFont="1" applyFill="1" applyAlignment="1" applyProtection="1">
      <alignment horizontal="left" vertical="center"/>
      <protection locked="0"/>
    </xf>
    <xf numFmtId="183" fontId="73" fillId="0" borderId="84" xfId="0" applyNumberFormat="1" applyFont="1"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49" fontId="102"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0" fontId="0" fillId="0" borderId="23" xfId="0" applyBorder="1" applyProtection="1">
      <alignment vertical="center"/>
      <protection locked="0"/>
    </xf>
    <xf numFmtId="0" fontId="0" fillId="0" borderId="82" xfId="0" applyBorder="1" applyProtection="1">
      <alignment vertical="center"/>
      <protection locked="0"/>
    </xf>
    <xf numFmtId="14" fontId="73" fillId="0" borderId="84" xfId="0" applyNumberFormat="1"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49" fontId="69" fillId="0" borderId="0" xfId="3" applyNumberFormat="1" applyFont="1" applyFill="1" applyBorder="1" applyAlignment="1" applyProtection="1">
      <alignment horizontal="left" vertical="center" wrapText="1"/>
    </xf>
    <xf numFmtId="0" fontId="63" fillId="0" borderId="0" xfId="0" applyFont="1">
      <alignment vertical="center"/>
    </xf>
    <xf numFmtId="49" fontId="80" fillId="0" borderId="9" xfId="0" applyNumberFormat="1" applyFont="1" applyBorder="1" applyAlignment="1" applyProtection="1">
      <alignment horizontal="center" vertical="center"/>
      <protection locked="0"/>
    </xf>
    <xf numFmtId="49" fontId="80" fillId="0" borderId="10" xfId="0" applyNumberFormat="1"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49" fontId="80" fillId="0" borderId="22" xfId="0" applyNumberFormat="1" applyFont="1" applyBorder="1" applyAlignment="1" applyProtection="1">
      <alignment horizontal="center" vertical="center"/>
      <protection locked="0"/>
    </xf>
    <xf numFmtId="183" fontId="90" fillId="21" borderId="21" xfId="0" applyNumberFormat="1" applyFont="1" applyFill="1" applyBorder="1" applyAlignment="1">
      <alignment horizontal="left" vertical="center" wrapText="1"/>
    </xf>
    <xf numFmtId="0" fontId="88" fillId="21" borderId="21" xfId="0" applyFont="1" applyFill="1" applyBorder="1" applyAlignment="1">
      <alignment horizontal="left" vertical="center"/>
    </xf>
    <xf numFmtId="0" fontId="88" fillId="21" borderId="79" xfId="0" applyFont="1" applyFill="1" applyBorder="1" applyAlignment="1">
      <alignment horizontal="left" vertical="center"/>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183" fontId="73" fillId="0" borderId="23" xfId="0" applyNumberFormat="1" applyFont="1" applyBorder="1" applyAlignment="1" applyProtection="1">
      <alignment horizontal="left" vertical="center" wrapText="1"/>
      <protection locked="0"/>
    </xf>
    <xf numFmtId="0" fontId="91" fillId="0" borderId="23"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73" fillId="0" borderId="23" xfId="0" applyFont="1" applyBorder="1" applyAlignment="1" applyProtection="1">
      <alignment horizontal="left" vertical="center" wrapText="1"/>
      <protection locked="0"/>
    </xf>
    <xf numFmtId="183" fontId="73" fillId="21" borderId="36"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5" xfId="0" applyFont="1" applyFill="1" applyBorder="1">
      <alignment vertical="center"/>
    </xf>
    <xf numFmtId="0" fontId="72" fillId="21" borderId="21" xfId="0" applyFont="1" applyFill="1" applyBorder="1" applyAlignment="1">
      <alignment horizontal="center" vertical="center"/>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36" xfId="0" applyNumberFormat="1" applyFont="1" applyBorder="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49" fontId="80" fillId="0" borderId="8" xfId="0" applyNumberFormat="1" applyFont="1" applyBorder="1" applyAlignment="1" applyProtection="1">
      <alignment horizontal="center" vertical="center"/>
      <protection locked="0"/>
    </xf>
    <xf numFmtId="49" fontId="8" fillId="5" borderId="1" xfId="0" applyNumberFormat="1" applyFont="1" applyFill="1" applyBorder="1" applyAlignment="1" applyProtection="1">
      <alignment horizontal="center" vertical="center" textRotation="255" shrinkToFit="1"/>
      <protection locked="0"/>
    </xf>
    <xf numFmtId="49" fontId="137"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49" fontId="137"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49" fontId="136" fillId="21" borderId="72" xfId="0" applyNumberFormat="1" applyFont="1" applyFill="1" applyBorder="1" applyAlignment="1">
      <alignment horizontal="left" vertical="center" shrinkToFit="1"/>
    </xf>
    <xf numFmtId="0" fontId="0" fillId="21" borderId="30" xfId="0" applyFill="1" applyBorder="1" applyAlignment="1">
      <alignment horizontal="left" vertical="center"/>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0" fontId="135" fillId="21" borderId="72" xfId="0" applyFont="1" applyFill="1" applyBorder="1" applyAlignment="1">
      <alignment horizontal="left" vertical="center"/>
    </xf>
    <xf numFmtId="0" fontId="66" fillId="21" borderId="133" xfId="0" applyFont="1" applyFill="1" applyBorder="1" applyAlignment="1">
      <alignment horizontal="center" vertical="center"/>
    </xf>
    <xf numFmtId="0" fontId="0" fillId="21" borderId="134" xfId="0" applyFill="1" applyBorder="1" applyAlignment="1">
      <alignment horizontal="center" vertical="center"/>
    </xf>
    <xf numFmtId="0" fontId="0" fillId="21" borderId="132" xfId="0" applyFill="1" applyBorder="1" applyAlignment="1">
      <alignment horizontal="center" vertical="center"/>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137"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0" fontId="57" fillId="21" borderId="78" xfId="0" applyFont="1" applyFill="1" applyBorder="1" applyAlignment="1">
      <alignment horizontal="left" vertical="center"/>
    </xf>
    <xf numFmtId="49" fontId="57" fillId="22" borderId="40"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1" xfId="0" applyNumberFormat="1" applyFont="1" applyBorder="1" applyAlignment="1" applyProtection="1">
      <alignment horizontal="center" vertical="center"/>
      <protection locked="0"/>
    </xf>
    <xf numFmtId="177" fontId="73" fillId="21" borderId="52"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5" xfId="0" applyNumberFormat="1" applyFont="1" applyFill="1" applyBorder="1" applyAlignment="1">
      <alignment horizontal="center" vertical="center" wrapText="1"/>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66" fillId="0" borderId="52"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7"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7" fillId="22" borderId="72" xfId="0" applyNumberFormat="1" applyFont="1" applyFill="1" applyBorder="1" applyAlignment="1" applyProtection="1">
      <alignment horizontal="left" vertical="center"/>
      <protection locked="0"/>
    </xf>
    <xf numFmtId="0" fontId="57" fillId="21" borderId="30" xfId="0" applyFont="1" applyFill="1" applyBorder="1" applyAlignment="1" applyProtection="1">
      <alignment horizontal="left" vertical="center"/>
      <protection locked="0"/>
    </xf>
    <xf numFmtId="49" fontId="135"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0" fontId="66" fillId="0" borderId="22" xfId="0"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7" fillId="22" borderId="72" xfId="0" applyNumberFormat="1" applyFont="1" applyFill="1" applyBorder="1" applyAlignment="1" applyProtection="1">
      <alignment horizontal="left" vertical="center" wrapText="1"/>
      <protection locked="0"/>
    </xf>
    <xf numFmtId="49" fontId="57" fillId="22" borderId="30" xfId="0" applyNumberFormat="1" applyFont="1" applyFill="1" applyBorder="1" applyAlignment="1" applyProtection="1">
      <alignment horizontal="left" vertical="center"/>
      <protection locked="0"/>
    </xf>
    <xf numFmtId="49" fontId="136"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7"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8" fillId="5" borderId="6" xfId="0" applyNumberFormat="1" applyFont="1" applyFill="1" applyBorder="1" applyAlignment="1" applyProtection="1">
      <alignment horizontal="center" vertical="center" textRotation="255" shrinkToFit="1"/>
      <protection locked="0"/>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lignment horizontal="center" vertical="center"/>
    </xf>
    <xf numFmtId="0" fontId="64" fillId="13" borderId="12" xfId="0" applyFont="1" applyFill="1" applyBorder="1" applyAlignment="1">
      <alignment horizontal="center" vertical="center"/>
    </xf>
    <xf numFmtId="0" fontId="64" fillId="13" borderId="58" xfId="0" applyFont="1" applyFill="1" applyBorder="1" applyAlignment="1">
      <alignment horizontal="center" vertical="center"/>
    </xf>
    <xf numFmtId="49" fontId="66" fillId="0" borderId="21" xfId="0" applyNumberFormat="1" applyFont="1" applyBorder="1" applyAlignment="1" applyProtection="1">
      <alignment horizontal="center" vertical="center"/>
      <protection locked="0"/>
    </xf>
    <xf numFmtId="49" fontId="136"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5" fillId="21" borderId="18" xfId="0" applyNumberFormat="1" applyFont="1" applyFill="1" applyBorder="1" applyAlignment="1">
      <alignment horizontal="left" vertical="center" wrapText="1"/>
    </xf>
    <xf numFmtId="0" fontId="0" fillId="21" borderId="7" xfId="0" applyFill="1" applyBorder="1" applyAlignment="1">
      <alignment horizontal="left" vertical="center"/>
    </xf>
    <xf numFmtId="0" fontId="0" fillId="21" borderId="13" xfId="0" applyFill="1" applyBorder="1" applyAlignment="1">
      <alignment horizontal="left" vertical="center"/>
    </xf>
    <xf numFmtId="0" fontId="0" fillId="21" borderId="8" xfId="0" applyFill="1" applyBorder="1" applyAlignment="1">
      <alignment horizontal="left" vertical="center"/>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6" xfId="0" applyNumberFormat="1" applyFont="1" applyFill="1" applyBorder="1" applyAlignment="1">
      <alignment horizontal="center" vertical="center"/>
    </xf>
    <xf numFmtId="49" fontId="57" fillId="21" borderId="50"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49" fontId="57" fillId="2" borderId="3" xfId="0" applyNumberFormat="1" applyFont="1" applyFill="1" applyBorder="1" applyAlignment="1">
      <alignment horizontal="left" vertical="center"/>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61" fillId="21" borderId="30" xfId="0" applyFont="1" applyFill="1" applyBorder="1" applyAlignment="1">
      <alignment horizontal="left" vertical="center"/>
    </xf>
    <xf numFmtId="49" fontId="80" fillId="0" borderId="38" xfId="0" applyNumberFormat="1"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0" fontId="44" fillId="0" borderId="33" xfId="0" applyFont="1" applyBorder="1" applyAlignment="1">
      <alignment vertical="center" wrapText="1"/>
    </xf>
    <xf numFmtId="0" fontId="0" fillId="0" borderId="33" xfId="0" applyBorder="1" applyAlignment="1">
      <alignment vertical="center" wrapText="1"/>
    </xf>
    <xf numFmtId="0" fontId="44" fillId="0" borderId="44" xfId="0" applyFont="1" applyBorder="1" applyAlignment="1">
      <alignment horizontal="left" vertical="center"/>
    </xf>
    <xf numFmtId="0" fontId="0" fillId="0" borderId="32" xfId="0" applyBorder="1" applyAlignment="1">
      <alignment horizontal="left" vertical="center"/>
    </xf>
    <xf numFmtId="0" fontId="3" fillId="0" borderId="33" xfId="0" applyFont="1" applyBorder="1" applyAlignment="1">
      <alignment vertical="center" wrapText="1"/>
    </xf>
    <xf numFmtId="0" fontId="42" fillId="0" borderId="33" xfId="0" applyFont="1" applyBorder="1" applyAlignment="1">
      <alignment vertical="center" wrapText="1"/>
    </xf>
    <xf numFmtId="0" fontId="101" fillId="0" borderId="0" xfId="0" applyFont="1" applyAlignment="1">
      <alignment horizontal="center" vertical="center" wrapText="1"/>
    </xf>
    <xf numFmtId="0" fontId="83" fillId="0" borderId="0" xfId="0" applyFont="1" applyAlignment="1">
      <alignment horizontal="center" vertical="center" wrapText="1"/>
    </xf>
    <xf numFmtId="0" fontId="116" fillId="0" borderId="0" xfId="0" applyFont="1" applyAlignment="1">
      <alignment horizontal="left" vertical="center" wrapText="1"/>
    </xf>
    <xf numFmtId="0" fontId="107" fillId="0" borderId="0" xfId="0" applyFont="1">
      <alignment vertical="center"/>
    </xf>
    <xf numFmtId="0" fontId="139" fillId="23" borderId="10" xfId="0" applyFont="1" applyFill="1" applyBorder="1" applyAlignment="1">
      <alignment horizontal="left" vertical="center" wrapText="1"/>
    </xf>
    <xf numFmtId="0" fontId="140" fillId="23" borderId="10" xfId="0" applyFont="1" applyFill="1" applyBorder="1" applyAlignment="1">
      <alignment horizontal="left" vertical="center"/>
    </xf>
    <xf numFmtId="0" fontId="139" fillId="23" borderId="0" xfId="0" applyFont="1" applyFill="1" applyAlignment="1">
      <alignment horizontal="left" vertical="center" wrapText="1"/>
    </xf>
    <xf numFmtId="0" fontId="83" fillId="23" borderId="0" xfId="0" applyFont="1" applyFill="1">
      <alignment vertical="center"/>
    </xf>
    <xf numFmtId="0" fontId="44" fillId="0" borderId="0" xfId="0" applyFont="1">
      <alignment vertical="center"/>
    </xf>
    <xf numFmtId="0" fontId="3" fillId="0" borderId="16" xfId="0" applyFont="1" applyBorder="1" applyAlignment="1">
      <alignment vertical="center" wrapText="1"/>
    </xf>
    <xf numFmtId="0" fontId="101" fillId="0" borderId="0" xfId="0" applyFont="1" applyAlignment="1">
      <alignment vertical="center" wrapText="1"/>
    </xf>
    <xf numFmtId="0" fontId="109"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10" fillId="0" borderId="0" xfId="0" applyFont="1" applyAlignment="1">
      <alignment horizontal="center" vertical="center"/>
    </xf>
    <xf numFmtId="0" fontId="111" fillId="0" borderId="0" xfId="0" applyFont="1" applyAlignment="1">
      <alignment horizontal="center" vertical="center"/>
    </xf>
    <xf numFmtId="182" fontId="7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8"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2" fillId="0" borderId="56" xfId="0" applyFont="1" applyBorder="1" applyAlignment="1">
      <alignment horizontal="center" vertical="center" wrapText="1"/>
    </xf>
    <xf numFmtId="0" fontId="112"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1" fillId="0" borderId="0" xfId="16" applyNumberFormat="1" applyFont="1" applyAlignment="1" applyProtection="1">
      <alignment horizontal="center" vertical="center"/>
      <protection hidden="1"/>
    </xf>
    <xf numFmtId="182" fontId="121" fillId="0" borderId="10" xfId="16" applyNumberFormat="1" applyFont="1" applyBorder="1" applyAlignment="1" applyProtection="1">
      <alignment horizontal="center" vertical="center"/>
      <protection hidden="1"/>
    </xf>
    <xf numFmtId="182" fontId="121" fillId="0" borderId="8" xfId="16" applyNumberFormat="1" applyFont="1" applyBorder="1" applyAlignment="1" applyProtection="1">
      <alignment horizontal="left" vertical="center"/>
      <protection hidden="1"/>
    </xf>
    <xf numFmtId="182" fontId="121"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2" fontId="15" fillId="0" borderId="3" xfId="16" applyNumberFormat="1" applyFont="1" applyBorder="1" applyAlignment="1">
      <alignment horizontal="left"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77" fillId="0" borderId="11" xfId="0" applyFont="1" applyBorder="1" applyAlignment="1">
      <alignment horizontal="center"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16" applyNumberFormat="1" applyFont="1" applyBorder="1" applyAlignment="1">
      <alignment horizontal="center" vertical="center"/>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9" fillId="0" borderId="9" xfId="16" applyNumberFormat="1" applyFont="1" applyBorder="1" applyAlignment="1">
      <alignment horizontal="center" vertical="center"/>
    </xf>
    <xf numFmtId="182" fontId="3" fillId="0" borderId="65" xfId="16" applyNumberFormat="1" applyFont="1" applyBorder="1" applyAlignment="1">
      <alignment horizontal="left" vertical="center"/>
    </xf>
    <xf numFmtId="0" fontId="115"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9" fillId="0" borderId="44" xfId="16" applyFont="1" applyBorder="1" applyAlignment="1">
      <alignment horizontal="center" vertical="center" wrapText="1"/>
    </xf>
    <xf numFmtId="0" fontId="3" fillId="0" borderId="43" xfId="0" applyFont="1" applyBorder="1">
      <alignment vertical="center"/>
    </xf>
    <xf numFmtId="0" fontId="3" fillId="0" borderId="32" xfId="0" applyFont="1" applyBorder="1">
      <alignment vertical="center"/>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60" xfId="0" applyFont="1" applyBorder="1" applyAlignment="1">
      <alignment horizontal="left" vertical="center" wrapText="1"/>
    </xf>
    <xf numFmtId="0" fontId="84" fillId="0" borderId="61" xfId="0" applyFont="1" applyBorder="1" applyAlignment="1">
      <alignment horizontal="left" vertical="center" wrapText="1"/>
    </xf>
    <xf numFmtId="182" fontId="15" fillId="0" borderId="65" xfId="16" applyNumberFormat="1" applyFont="1" applyBorder="1" applyAlignment="1">
      <alignment horizontal="center" vertical="center"/>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1" fillId="0" borderId="21" xfId="16" applyNumberFormat="1" applyFont="1" applyBorder="1" applyAlignment="1">
      <alignment horizontal="left" vertical="center"/>
    </xf>
    <xf numFmtId="0" fontId="111" fillId="0" borderId="21" xfId="0" applyFont="1" applyBorder="1">
      <alignment vertical="center"/>
    </xf>
    <xf numFmtId="0" fontId="111" fillId="0" borderId="22" xfId="0" applyFont="1" applyBorder="1">
      <alignment vertical="center"/>
    </xf>
    <xf numFmtId="182" fontId="121" fillId="0" borderId="38" xfId="16" applyNumberFormat="1" applyFont="1" applyBorder="1" applyAlignment="1">
      <alignment horizontal="left" vertical="center"/>
    </xf>
    <xf numFmtId="0" fontId="111" fillId="0" borderId="38" xfId="0" applyFont="1" applyBorder="1" applyAlignment="1">
      <alignment horizontal="left" vertical="center"/>
    </xf>
    <xf numFmtId="182" fontId="9" fillId="0" borderId="0" xfId="16" applyNumberFormat="1" applyFont="1" applyAlignment="1">
      <alignment horizontal="left" vertical="center"/>
    </xf>
    <xf numFmtId="182" fontId="121" fillId="0" borderId="38" xfId="16" applyNumberFormat="1" applyFont="1" applyBorder="1" applyAlignment="1">
      <alignment horizontal="center" vertical="center"/>
    </xf>
    <xf numFmtId="0" fontId="111" fillId="0" borderId="38" xfId="0" applyFont="1" applyBorder="1">
      <alignment vertical="center"/>
    </xf>
    <xf numFmtId="0" fontId="142"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9" xfId="0" applyFont="1" applyBorder="1" applyAlignment="1">
      <alignment horizontal="center" vertical="center"/>
    </xf>
    <xf numFmtId="0" fontId="86" fillId="0" borderId="59" xfId="0" applyFont="1" applyBorder="1" applyAlignment="1">
      <alignment horizontal="center" vertical="center"/>
    </xf>
    <xf numFmtId="0" fontId="86"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60" xfId="16" applyNumberFormat="1" applyFont="1" applyBorder="1" applyAlignment="1">
      <alignment vertical="center" wrapText="1"/>
    </xf>
    <xf numFmtId="0" fontId="84" fillId="0" borderId="60" xfId="0" applyFont="1" applyBorder="1" applyAlignment="1">
      <alignment vertical="center" wrapText="1"/>
    </xf>
    <xf numFmtId="0" fontId="84"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1" fillId="0" borderId="1" xfId="16" applyNumberFormat="1" applyFont="1" applyBorder="1" applyAlignment="1" applyProtection="1">
      <alignment horizontal="right" vertical="center"/>
      <protection hidden="1"/>
    </xf>
    <xf numFmtId="182" fontId="121" fillId="0" borderId="0" xfId="16" applyNumberFormat="1" applyFont="1" applyAlignment="1" applyProtection="1">
      <alignment horizontal="right" vertical="center"/>
      <protection hidden="1"/>
    </xf>
    <xf numFmtId="182" fontId="121" fillId="0" borderId="9" xfId="16" applyNumberFormat="1" applyFont="1" applyBorder="1" applyAlignment="1" applyProtection="1">
      <alignment horizontal="right" vertical="center"/>
      <protection hidden="1"/>
    </xf>
    <xf numFmtId="182" fontId="121" fillId="0" borderId="10" xfId="16" applyNumberFormat="1" applyFont="1" applyBorder="1" applyAlignment="1" applyProtection="1">
      <alignment horizontal="right" vertical="center"/>
      <protection hidden="1"/>
    </xf>
    <xf numFmtId="0" fontId="28" fillId="0" borderId="0" xfId="15" applyFont="1" applyAlignment="1" applyProtection="1">
      <alignment vertical="top" wrapText="1"/>
      <protection hidden="1"/>
    </xf>
    <xf numFmtId="0" fontId="88" fillId="0" borderId="0" xfId="0" applyFont="1" applyAlignment="1">
      <alignment vertical="top"/>
    </xf>
    <xf numFmtId="0" fontId="3" fillId="0" borderId="2" xfId="15" applyFont="1" applyBorder="1" applyAlignment="1" applyProtection="1">
      <alignment vertical="center"/>
      <protection hidden="1"/>
    </xf>
    <xf numFmtId="176" fontId="100" fillId="0" borderId="2" xfId="15" applyNumberFormat="1" applyFont="1" applyBorder="1" applyAlignment="1" applyProtection="1">
      <alignment horizontal="center" vertical="center"/>
      <protection hidden="1"/>
    </xf>
    <xf numFmtId="0" fontId="100"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100"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9" fillId="0" borderId="10" xfId="15" applyFont="1" applyBorder="1" applyAlignment="1" applyProtection="1">
      <alignment vertical="center" wrapText="1"/>
      <protection hidden="1"/>
    </xf>
    <xf numFmtId="0" fontId="0" fillId="0" borderId="10" xfId="0" applyBorder="1" applyAlignment="1">
      <alignment vertical="center" wrapText="1"/>
    </xf>
    <xf numFmtId="0" fontId="0" fillId="0" borderId="11" xfId="0" applyBorder="1" applyAlignment="1">
      <alignmen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30" xfId="0" applyFont="1" applyBorder="1">
      <alignment vertical="center"/>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protection hidden="1"/>
    </xf>
    <xf numFmtId="0" fontId="3" fillId="0" borderId="0" xfId="15" applyFont="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176" fontId="100" fillId="0" borderId="2" xfId="15" applyNumberFormat="1" applyFont="1" applyBorder="1" applyAlignment="1" applyProtection="1">
      <alignment horizontal="center"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176" fontId="9" fillId="0" borderId="3" xfId="15" applyNumberFormat="1" applyFont="1" applyBorder="1" applyAlignment="1" applyProtection="1">
      <alignment vertical="center"/>
      <protection hidden="1"/>
    </xf>
    <xf numFmtId="0" fontId="0" fillId="0" borderId="11" xfId="0" applyBorder="1">
      <alignment vertical="center"/>
    </xf>
    <xf numFmtId="0" fontId="20" fillId="0" borderId="0" xfId="15" applyFont="1" applyAlignment="1" applyProtection="1">
      <alignment vertical="top" wrapTex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176" fontId="12" fillId="0" borderId="0" xfId="15" applyNumberFormat="1" applyFont="1" applyAlignment="1" applyProtection="1">
      <alignment horizontal="center" vertical="center" shrinkToFit="1"/>
      <protection hidden="1"/>
    </xf>
    <xf numFmtId="0" fontId="19" fillId="0" borderId="0" xfId="15" applyFont="1" applyAlignment="1" applyProtection="1">
      <alignment horizontal="distributed" vertical="center"/>
      <protection hidden="1"/>
    </xf>
    <xf numFmtId="176" fontId="100" fillId="0" borderId="0" xfId="15" applyNumberFormat="1" applyFont="1" applyAlignment="1" applyProtection="1">
      <alignment horizontal="center" vertical="center"/>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9" fillId="0" borderId="0" xfId="18" applyNumberFormat="1" applyFont="1" applyFill="1" applyAlignment="1" applyProtection="1">
      <alignment horizontal="center" vertical="center"/>
      <protection hidden="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shrinkToFit="1"/>
    </xf>
    <xf numFmtId="0" fontId="14" fillId="0" borderId="0" xfId="0" applyFont="1">
      <alignment vertical="center"/>
    </xf>
    <xf numFmtId="0" fontId="3" fillId="0" borderId="0" xfId="0" applyFont="1">
      <alignment vertical="center"/>
    </xf>
    <xf numFmtId="0" fontId="129" fillId="0" borderId="0" xfId="0" applyFont="1" applyAlignment="1">
      <alignment horizontal="center" vertical="center" shrinkToFit="1"/>
    </xf>
    <xf numFmtId="0" fontId="130" fillId="0" borderId="0" xfId="0" applyFont="1" applyAlignment="1">
      <alignment horizontal="center" vertical="center" shrinkToFit="1"/>
    </xf>
    <xf numFmtId="0" fontId="3" fillId="0" borderId="0" xfId="0" applyFont="1" applyAlignment="1">
      <alignment horizontal="left" vertical="center"/>
    </xf>
    <xf numFmtId="0" fontId="0" fillId="0" borderId="0" xfId="0" applyAlignment="1">
      <alignment horizontal="left" vertical="center"/>
    </xf>
    <xf numFmtId="0" fontId="129" fillId="0" borderId="0" xfId="0" applyFont="1" applyAlignment="1">
      <alignment horizontal="center" shrinkToFit="1"/>
    </xf>
    <xf numFmtId="0" fontId="9" fillId="0" borderId="0" xfId="0" applyFont="1" applyAlignment="1">
      <alignment horizontal="center" vertical="center"/>
    </xf>
    <xf numFmtId="0" fontId="77" fillId="0" borderId="0" xfId="0" applyFont="1" applyAlignment="1">
      <alignment horizontal="center" vertical="center"/>
    </xf>
    <xf numFmtId="0" fontId="9" fillId="0" borderId="0" xfId="0" applyFont="1">
      <alignment vertical="center"/>
    </xf>
    <xf numFmtId="0" fontId="77" fillId="0" borderId="0" xfId="0" applyFont="1">
      <alignment vertical="center"/>
    </xf>
    <xf numFmtId="0" fontId="28" fillId="0" borderId="49"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49" xfId="0" applyNumberFormat="1" applyFont="1" applyBorder="1" applyAlignment="1">
      <alignment horizontal="left" vertical="center" wrapText="1"/>
    </xf>
    <xf numFmtId="0" fontId="0" fillId="0" borderId="82" xfId="0" applyBorder="1" applyAlignment="1">
      <alignment horizontal="left" vertical="center" wrapText="1"/>
    </xf>
    <xf numFmtId="180" fontId="3" fillId="0" borderId="84" xfId="0" applyNumberFormat="1" applyFont="1" applyBorder="1" applyAlignment="1" applyProtection="1">
      <alignment horizontal="left" vertical="center" wrapText="1"/>
      <protection locked="0"/>
    </xf>
    <xf numFmtId="0" fontId="0" fillId="0" borderId="24" xfId="0" applyBorder="1" applyAlignment="1">
      <alignment horizontal="left" vertical="center" wrapText="1"/>
    </xf>
    <xf numFmtId="0" fontId="3" fillId="0" borderId="21"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0" fontId="44" fillId="0" borderId="21" xfId="0" applyFont="1" applyBorder="1" applyAlignment="1">
      <alignment vertical="center" wrapText="1"/>
    </xf>
    <xf numFmtId="0" fontId="0" fillId="0" borderId="21" xfId="0" applyBorder="1">
      <alignment vertical="center"/>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3" fillId="0" borderId="44" xfId="0" applyFont="1" applyBorder="1" applyAlignment="1">
      <alignment horizontal="center" vertical="center" wrapText="1"/>
    </xf>
    <xf numFmtId="0" fontId="0" fillId="0" borderId="32" xfId="0" applyBorder="1" applyAlignment="1">
      <alignment horizontal="center"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3" fillId="0" borderId="0" xfId="0" applyFont="1" applyAlignment="1">
      <alignment horizontal="left"/>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84" fillId="0" borderId="11" xfId="0" applyFont="1" applyBorder="1" applyAlignment="1">
      <alignment horizontal="left" vertical="center" wrapText="1"/>
    </xf>
    <xf numFmtId="0" fontId="28" fillId="0" borderId="21" xfId="0" applyFont="1" applyBorder="1" applyAlignment="1" applyProtection="1">
      <alignment horizontal="center" vertical="center" wrapText="1"/>
      <protection locked="0"/>
    </xf>
    <xf numFmtId="0" fontId="144" fillId="0" borderId="21" xfId="0" applyFont="1" applyBorder="1" applyAlignment="1">
      <alignment horizontal="center" vertical="center" wrapText="1"/>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180" fontId="44" fillId="0" borderId="24" xfId="0" applyNumberFormat="1" applyFont="1" applyBorder="1" applyAlignment="1">
      <alignment horizontal="left" vertical="center" wrapText="1"/>
    </xf>
    <xf numFmtId="180" fontId="44" fillId="0" borderId="21" xfId="0" applyNumberFormat="1" applyFont="1" applyBorder="1" applyAlignment="1">
      <alignment horizontal="left" vertical="center"/>
    </xf>
    <xf numFmtId="180" fontId="44" fillId="0" borderId="22" xfId="0" applyNumberFormat="1" applyFont="1" applyBorder="1" applyAlignment="1">
      <alignment horizontal="left" vertical="center"/>
    </xf>
    <xf numFmtId="180" fontId="44" fillId="0" borderId="23" xfId="0" applyNumberFormat="1" applyFont="1" applyBorder="1" applyAlignment="1">
      <alignment horizontal="left" vertical="center"/>
    </xf>
    <xf numFmtId="180" fontId="44" fillId="0" borderId="24" xfId="0" applyNumberFormat="1" applyFont="1" applyBorder="1" applyAlignment="1">
      <alignment horizontal="left"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180" fontId="44" fillId="0" borderId="82" xfId="0" applyNumberFormat="1" applyFont="1" applyBorder="1" applyAlignment="1">
      <alignment horizontal="left" vertical="center"/>
    </xf>
    <xf numFmtId="0" fontId="44" fillId="0" borderId="24" xfId="0" applyFont="1" applyBorder="1" applyAlignment="1">
      <alignment horizontal="left" vertical="center"/>
    </xf>
    <xf numFmtId="0" fontId="44" fillId="0" borderId="23" xfId="0" applyFont="1" applyBorder="1" applyAlignment="1">
      <alignment vertical="center" wrapText="1"/>
    </xf>
    <xf numFmtId="180" fontId="44" fillId="0" borderId="37" xfId="0" applyNumberFormat="1" applyFont="1" applyBorder="1" applyAlignment="1">
      <alignment horizontal="left" vertical="center" wrapText="1"/>
    </xf>
    <xf numFmtId="0" fontId="44" fillId="0" borderId="38" xfId="0" applyFont="1" applyBorder="1" applyAlignment="1">
      <alignment horizontal="left" vertical="center" wrapText="1"/>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0" fontId="28" fillId="0" borderId="23" xfId="0" applyFont="1" applyBorder="1" applyAlignment="1" applyProtection="1">
      <alignment horizontal="left" vertical="center" wrapText="1"/>
      <protection locked="0"/>
    </xf>
    <xf numFmtId="180" fontId="3" fillId="0" borderId="44" xfId="0" applyNumberFormat="1" applyFont="1" applyBorder="1" applyAlignment="1" applyProtection="1">
      <alignment horizontal="center" vertical="center"/>
      <protection locked="0"/>
    </xf>
    <xf numFmtId="180" fontId="44" fillId="0" borderId="38" xfId="0" applyNumberFormat="1" applyFont="1" applyBorder="1" applyAlignment="1">
      <alignment horizontal="left" vertical="center"/>
    </xf>
    <xf numFmtId="0" fontId="44" fillId="0" borderId="39" xfId="0" applyFont="1" applyBorder="1" applyAlignment="1">
      <alignment horizontal="left" vertical="center"/>
    </xf>
    <xf numFmtId="0" fontId="19" fillId="0" borderId="16" xfId="0" applyFont="1" applyBorder="1" applyAlignment="1">
      <alignment horizontal="center" vertical="center"/>
    </xf>
    <xf numFmtId="0" fontId="93" fillId="0" borderId="2" xfId="0" applyFont="1" applyBorder="1" applyAlignment="1">
      <alignment horizontal="center" vertical="center"/>
    </xf>
    <xf numFmtId="0" fontId="93" fillId="0" borderId="30" xfId="0" applyFont="1" applyBorder="1" applyAlignment="1">
      <alignment horizontal="center" vertical="center"/>
    </xf>
    <xf numFmtId="180" fontId="44" fillId="0" borderId="29" xfId="0" applyNumberFormat="1" applyFont="1" applyBorder="1" applyAlignment="1">
      <alignment horizontal="left" vertical="center"/>
    </xf>
    <xf numFmtId="180" fontId="44" fillId="0" borderId="140" xfId="0" applyNumberFormat="1" applyFont="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180" fontId="44" fillId="0" borderId="45" xfId="0" applyNumberFormat="1" applyFont="1" applyBorder="1" applyAlignment="1">
      <alignment horizontal="left" vertical="center"/>
    </xf>
    <xf numFmtId="180" fontId="44" fillId="0" borderId="36" xfId="0" applyNumberFormat="1" applyFont="1" applyBorder="1" applyAlignment="1">
      <alignment horizontal="left" vertical="center" wrapText="1"/>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180" fontId="44" fillId="0" borderId="36" xfId="0" applyNumberFormat="1" applyFont="1" applyBorder="1" applyAlignment="1">
      <alignment horizontal="left" vertical="center"/>
    </xf>
    <xf numFmtId="0" fontId="44" fillId="0" borderId="21" xfId="0" applyFont="1" applyBorder="1">
      <alignment vertical="center"/>
    </xf>
    <xf numFmtId="0" fontId="0" fillId="0" borderId="21" xfId="0" applyBorder="1" applyAlignment="1">
      <alignment horizontal="center"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44" fillId="0" borderId="10" xfId="0" applyFont="1" applyBorder="1" applyAlignment="1">
      <alignment vertical="center" wrapText="1"/>
    </xf>
    <xf numFmtId="181" fontId="15" fillId="0" borderId="9" xfId="0" applyNumberFormat="1" applyFont="1"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101" fillId="0" borderId="10" xfId="0" applyFont="1" applyBorder="1" applyAlignment="1">
      <alignment horizontal="left" vertical="center"/>
    </xf>
    <xf numFmtId="0" fontId="46" fillId="0" borderId="2" xfId="0" applyFont="1" applyBorder="1" applyAlignment="1">
      <alignment horizontal="center" vertical="center"/>
    </xf>
    <xf numFmtId="0" fontId="46" fillId="0" borderId="16"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94" fillId="0" borderId="0" xfId="0" applyFont="1" applyAlignment="1">
      <alignment horizontal="center" vertical="center"/>
    </xf>
    <xf numFmtId="0" fontId="95" fillId="0" borderId="0" xfId="0" applyFont="1" applyAlignment="1">
      <alignment horizontal="center" vertical="center"/>
    </xf>
    <xf numFmtId="0" fontId="92" fillId="0" borderId="16" xfId="0" applyFont="1" applyBorder="1" applyAlignment="1">
      <alignment horizontal="right" vertical="center"/>
    </xf>
    <xf numFmtId="0" fontId="93" fillId="0" borderId="2" xfId="0" applyFont="1" applyBorder="1" applyAlignment="1">
      <alignment horizontal="right" vertical="center"/>
    </xf>
    <xf numFmtId="0" fontId="92" fillId="0" borderId="2" xfId="0" applyFont="1" applyBorder="1">
      <alignment vertical="center"/>
    </xf>
    <xf numFmtId="0" fontId="93"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3" xfId="0" applyFont="1" applyBorder="1">
      <alignment vertical="center"/>
    </xf>
    <xf numFmtId="0" fontId="92" fillId="0" borderId="2" xfId="0" applyFont="1" applyBorder="1" applyAlignment="1">
      <alignment horizontal="center" vertical="center"/>
    </xf>
    <xf numFmtId="0" fontId="92" fillId="0" borderId="10" xfId="0" applyFont="1" applyBorder="1" applyAlignment="1">
      <alignment horizontal="center" vertical="center"/>
    </xf>
    <xf numFmtId="0" fontId="93"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93" fillId="0" borderId="0" xfId="0" applyFont="1" applyAlignment="1">
      <alignment horizontal="center" vertical="center" wrapText="1"/>
    </xf>
    <xf numFmtId="0" fontId="131" fillId="0" borderId="19" xfId="0" applyFont="1" applyBorder="1" applyAlignment="1">
      <alignment horizontal="right" vertical="center"/>
    </xf>
    <xf numFmtId="0" fontId="132" fillId="0" borderId="19" xfId="0" applyFont="1" applyBorder="1" applyAlignment="1">
      <alignment horizontal="right" vertical="center"/>
    </xf>
    <xf numFmtId="0" fontId="131" fillId="0" borderId="19" xfId="0" applyFont="1" applyBorder="1" applyAlignment="1">
      <alignment horizontal="left" vertical="center"/>
    </xf>
    <xf numFmtId="0" fontId="132" fillId="0" borderId="19" xfId="0" applyFont="1" applyBorder="1" applyAlignment="1">
      <alignment horizontal="left" vertical="center"/>
    </xf>
    <xf numFmtId="0" fontId="3" fillId="3" borderId="0" xfId="0" applyFont="1" applyFill="1" applyAlignment="1" applyProtection="1">
      <alignment horizontal="distributed" vertical="center"/>
      <protection hidden="1"/>
    </xf>
    <xf numFmtId="0" fontId="129" fillId="3" borderId="0" xfId="0" applyFont="1" applyFill="1" applyAlignment="1" applyProtection="1">
      <alignment horizontal="center" vertical="center"/>
      <protection hidden="1"/>
    </xf>
    <xf numFmtId="0" fontId="132" fillId="0" borderId="0" xfId="0" applyFont="1" applyAlignment="1">
      <alignment horizontal="center" vertical="center"/>
    </xf>
    <xf numFmtId="0" fontId="129" fillId="7" borderId="0" xfId="0" applyFont="1" applyFill="1" applyAlignment="1" applyProtection="1">
      <alignment horizontal="left" vertical="center"/>
      <protection hidden="1"/>
    </xf>
    <xf numFmtId="0" fontId="132" fillId="0" borderId="0" xfId="0" applyFont="1" applyAlignment="1">
      <alignment horizontal="left" vertical="center"/>
    </xf>
    <xf numFmtId="0" fontId="9" fillId="3" borderId="0" xfId="0" applyFont="1" applyFill="1" applyProtection="1">
      <alignment vertical="center"/>
      <protection hidden="1"/>
    </xf>
    <xf numFmtId="0" fontId="15" fillId="3" borderId="0" xfId="0" applyFont="1" applyFill="1" applyAlignment="1" applyProtection="1">
      <alignment horizontal="center" vertical="center"/>
      <protection hidden="1"/>
    </xf>
    <xf numFmtId="0" fontId="46" fillId="0" borderId="0" xfId="0" applyFont="1">
      <alignment vertical="center"/>
    </xf>
    <xf numFmtId="0" fontId="129" fillId="3" borderId="0" xfId="0" applyFont="1" applyFill="1" applyAlignment="1" applyProtection="1">
      <alignment horizontal="center" vertical="center" wrapText="1"/>
      <protection hidden="1"/>
    </xf>
    <xf numFmtId="0" fontId="132" fillId="0" borderId="0" xfId="0" applyFont="1" applyAlignment="1">
      <alignment horizontal="center" vertical="center" wrapText="1"/>
    </xf>
    <xf numFmtId="0" fontId="129" fillId="3" borderId="0" xfId="0" applyFont="1" applyFill="1" applyAlignment="1" applyProtection="1">
      <alignment horizontal="left" vertical="center" wrapText="1"/>
      <protection hidden="1"/>
    </xf>
    <xf numFmtId="0" fontId="132" fillId="0" borderId="0" xfId="0" applyFont="1" applyAlignment="1">
      <alignment horizontal="left" vertical="center" wrapText="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29" fillId="7" borderId="0" xfId="0" applyFont="1" applyFill="1" applyProtection="1">
      <alignment vertical="center"/>
      <protection hidden="1"/>
    </xf>
    <xf numFmtId="0" fontId="132" fillId="0" borderId="0" xfId="0" applyFont="1">
      <alignment vertical="center"/>
    </xf>
    <xf numFmtId="0" fontId="129" fillId="3" borderId="0" xfId="0" applyFont="1" applyFill="1" applyAlignment="1" applyProtection="1">
      <alignment horizontal="center" vertical="center" shrinkToFit="1"/>
      <protection hidden="1"/>
    </xf>
    <xf numFmtId="0" fontId="129" fillId="3" borderId="0" xfId="0" applyFont="1" applyFill="1" applyAlignment="1" applyProtection="1">
      <alignment horizontal="left" vertical="center" shrinkToFit="1"/>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176" fontId="9" fillId="0" borderId="104"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13" fillId="0" borderId="67" xfId="15" applyNumberFormat="1" applyFont="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100" fillId="0" borderId="0" xfId="15" applyFont="1" applyAlignment="1" applyProtection="1">
      <alignment vertical="center" shrinkToFit="1"/>
      <protection hidden="1"/>
    </xf>
    <xf numFmtId="0" fontId="77" fillId="0" borderId="0" xfId="0" applyFont="1" applyAlignment="1">
      <alignment vertical="center" shrinkToFit="1"/>
    </xf>
    <xf numFmtId="0" fontId="100" fillId="0" borderId="0" xfId="15" applyFont="1" applyAlignment="1" applyProtection="1">
      <alignment vertical="center"/>
      <protection hidden="1"/>
    </xf>
    <xf numFmtId="0" fontId="3" fillId="3" borderId="0" xfId="15" applyFont="1" applyFill="1" applyAlignment="1" applyProtection="1">
      <alignment horizontal="right" vertical="center"/>
      <protection hidden="1"/>
    </xf>
    <xf numFmtId="0" fontId="97"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9" fillId="3" borderId="0" xfId="15" applyFont="1" applyFill="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4"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8" fillId="0" borderId="1" xfId="15" applyFont="1" applyBorder="1" applyAlignment="1">
      <alignment vertical="center" textRotation="255"/>
    </xf>
    <xf numFmtId="0" fontId="99" fillId="0" borderId="0" xfId="15" applyFont="1" applyAlignment="1">
      <alignment vertical="center" textRotation="255"/>
    </xf>
    <xf numFmtId="0" fontId="99" fillId="0" borderId="5" xfId="15" applyFont="1" applyBorder="1" applyAlignment="1">
      <alignment vertical="center" textRotation="255"/>
    </xf>
    <xf numFmtId="0" fontId="99" fillId="0" borderId="1" xfId="15" applyFont="1" applyBorder="1" applyAlignment="1">
      <alignment vertical="center" textRotation="255"/>
    </xf>
    <xf numFmtId="0" fontId="99" fillId="0" borderId="68" xfId="15" applyFont="1" applyBorder="1" applyAlignment="1">
      <alignment vertical="center" textRotation="255"/>
    </xf>
    <xf numFmtId="0" fontId="99" fillId="0" borderId="19" xfId="15" applyFont="1" applyBorder="1" applyAlignment="1">
      <alignment vertical="center" textRotation="255"/>
    </xf>
    <xf numFmtId="0" fontId="99"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87" fillId="0" borderId="124" xfId="0" applyFont="1" applyBorder="1" applyAlignment="1">
      <alignment horizontal="center" vertical="center"/>
    </xf>
    <xf numFmtId="0" fontId="116" fillId="10" borderId="141" xfId="0" applyFont="1" applyFill="1" applyBorder="1" applyAlignment="1">
      <alignment vertical="top" wrapText="1"/>
    </xf>
    <xf numFmtId="0" fontId="107" fillId="10" borderId="142" xfId="0" applyFont="1" applyFill="1" applyBorder="1" applyAlignment="1">
      <alignment vertical="top" wrapText="1"/>
    </xf>
    <xf numFmtId="0" fontId="107" fillId="10" borderId="143" xfId="0" applyFont="1" applyFill="1" applyBorder="1" applyAlignment="1">
      <alignment vertical="top" wrapText="1"/>
    </xf>
    <xf numFmtId="0" fontId="107" fillId="10" borderId="144" xfId="0" applyFont="1" applyFill="1" applyBorder="1" applyAlignment="1">
      <alignment vertical="top" wrapText="1"/>
    </xf>
    <xf numFmtId="0" fontId="107" fillId="10" borderId="0" xfId="0" applyFont="1" applyFill="1" applyAlignment="1">
      <alignment vertical="top" wrapText="1"/>
    </xf>
    <xf numFmtId="0" fontId="107" fillId="10" borderId="145" xfId="0" applyFont="1" applyFill="1" applyBorder="1" applyAlignment="1">
      <alignment vertical="top" wrapText="1"/>
    </xf>
    <xf numFmtId="0" fontId="0" fillId="0" borderId="144" xfId="0" applyBorder="1" applyAlignment="1">
      <alignment vertical="center" wrapText="1"/>
    </xf>
    <xf numFmtId="0" fontId="0" fillId="0" borderId="145" xfId="0" applyBorder="1" applyAlignment="1">
      <alignment vertical="center" wrapText="1"/>
    </xf>
    <xf numFmtId="0" fontId="0" fillId="0" borderId="146" xfId="0" applyBorder="1" applyAlignment="1">
      <alignment vertical="center" wrapText="1"/>
    </xf>
    <xf numFmtId="0" fontId="0" fillId="0" borderId="147" xfId="0" applyBorder="1" applyAlignment="1">
      <alignment vertical="center" wrapText="1"/>
    </xf>
    <xf numFmtId="0" fontId="0" fillId="0" borderId="148" xfId="0" applyBorder="1" applyAlignment="1">
      <alignment vertical="center" wrapText="1"/>
    </xf>
    <xf numFmtId="0" fontId="96" fillId="12" borderId="0" xfId="0" applyFont="1" applyFill="1">
      <alignment vertical="center"/>
    </xf>
    <xf numFmtId="0" fontId="96" fillId="12" borderId="0" xfId="0" applyFont="1" applyFill="1" applyAlignment="1">
      <alignment vertical="top" wrapText="1"/>
    </xf>
    <xf numFmtId="0" fontId="116" fillId="12" borderId="0" xfId="0" applyFont="1" applyFill="1" applyAlignment="1">
      <alignment vertical="center" wrapText="1"/>
    </xf>
    <xf numFmtId="0" fontId="108" fillId="18" borderId="0" xfId="0" applyFont="1" applyFill="1" applyAlignment="1">
      <alignment horizontal="center" vertical="center"/>
    </xf>
    <xf numFmtId="0" fontId="0" fillId="18" borderId="0" xfId="0" applyFill="1" applyAlignment="1">
      <alignment horizontal="center" vertical="center"/>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120" fillId="19" borderId="90" xfId="0" applyFont="1" applyFill="1" applyBorder="1" applyAlignment="1">
      <alignment horizontal="center" vertical="center" wrapText="1"/>
    </xf>
    <xf numFmtId="0" fontId="120" fillId="19" borderId="12" xfId="0" applyFont="1" applyFill="1" applyBorder="1" applyAlignment="1">
      <alignment horizontal="center" vertical="center" wrapText="1"/>
    </xf>
    <xf numFmtId="0" fontId="120" fillId="19" borderId="58" xfId="0" applyFont="1" applyFill="1" applyBorder="1" applyAlignment="1">
      <alignment horizontal="center" vertical="center" wrapText="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54" fillId="7" borderId="0" xfId="0" applyFont="1" applyFill="1" applyAlignment="1">
      <alignment horizontal="left" vertical="center" inden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FFFFCC"/>
      <color rgb="FFFF3399"/>
      <color rgb="FFFF66CC"/>
      <color rgb="FFFF0066"/>
      <color rgb="FF66FFFF"/>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41</xdr:row>
      <xdr:rowOff>76200</xdr:rowOff>
    </xdr:from>
    <xdr:to>
      <xdr:col>43</xdr:col>
      <xdr:colOff>160020</xdr:colOff>
      <xdr:row>45</xdr:row>
      <xdr:rowOff>71887</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9221278" y="15073582"/>
          <a:ext cx="5990039" cy="1253706"/>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職歴がない場合、入力不要。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職歴がある場合、始期・終期の年月日、会社名等を入力。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dbl">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dbl">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206674</xdr:colOff>
      <xdr:row>11</xdr:row>
      <xdr:rowOff>125802</xdr:rowOff>
    </xdr:from>
    <xdr:ext cx="5364479" cy="449580"/>
    <xdr:sp macro="" textlink="">
      <xdr:nvSpPr>
        <xdr:cNvPr id="9" name="角丸四角形吹き出し 15">
          <a:hlinkClick xmlns:r="http://schemas.openxmlformats.org/officeDocument/2006/relationships" r:id="rId1"/>
          <a:extLst>
            <a:ext uri="{FF2B5EF4-FFF2-40B4-BE49-F238E27FC236}">
              <a16:creationId xmlns:a16="http://schemas.microsoft.com/office/drawing/2014/main" id="{00000000-0008-0000-0000-000009000000}"/>
            </a:ext>
          </a:extLst>
        </xdr:cNvPr>
        <xdr:cNvSpPr/>
      </xdr:nvSpPr>
      <xdr:spPr>
        <a:xfrm>
          <a:off x="9237452" y="4609741"/>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こちら</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22</xdr:col>
      <xdr:colOff>106680</xdr:colOff>
      <xdr:row>18</xdr:row>
      <xdr:rowOff>22860</xdr:rowOff>
    </xdr:from>
    <xdr:to>
      <xdr:col>24</xdr:col>
      <xdr:colOff>129540</xdr:colOff>
      <xdr:row>18</xdr:row>
      <xdr:rowOff>403860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22</xdr:col>
      <xdr:colOff>106680</xdr:colOff>
      <xdr:row>52</xdr:row>
      <xdr:rowOff>22860</xdr:rowOff>
    </xdr:from>
    <xdr:to>
      <xdr:col>24</xdr:col>
      <xdr:colOff>129540</xdr:colOff>
      <xdr:row>52</xdr:row>
      <xdr:rowOff>403860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4884420" y="4411980"/>
          <a:ext cx="464820" cy="38100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114300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175260</xdr:rowOff>
        </xdr:from>
        <xdr:to>
          <xdr:col>1</xdr:col>
          <xdr:colOff>114300</xdr:colOff>
          <xdr:row>8</xdr:row>
          <xdr:rowOff>106680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175260</xdr:rowOff>
        </xdr:from>
        <xdr:to>
          <xdr:col>1</xdr:col>
          <xdr:colOff>114300</xdr:colOff>
          <xdr:row>9</xdr:row>
          <xdr:rowOff>106680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9</xdr:row>
          <xdr:rowOff>144780</xdr:rowOff>
        </xdr:from>
        <xdr:to>
          <xdr:col>2</xdr:col>
          <xdr:colOff>106680</xdr:colOff>
          <xdr:row>11</xdr:row>
          <xdr:rowOff>83820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449580</xdr:colOff>
          <xdr:row>11</xdr:row>
          <xdr:rowOff>144780</xdr:rowOff>
        </xdr:from>
        <xdr:to>
          <xdr:col>3</xdr:col>
          <xdr:colOff>106680</xdr:colOff>
          <xdr:row>13</xdr:row>
          <xdr:rowOff>83820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160020</xdr:rowOff>
        </xdr:from>
        <xdr:to>
          <xdr:col>3</xdr:col>
          <xdr:colOff>114300</xdr:colOff>
          <xdr:row>15</xdr:row>
          <xdr:rowOff>99060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160020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34</xdr:row>
          <xdr:rowOff>335280</xdr:rowOff>
        </xdr:from>
        <xdr:to>
          <xdr:col>1</xdr:col>
          <xdr:colOff>144780</xdr:colOff>
          <xdr:row>36</xdr:row>
          <xdr:rowOff>22860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45720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33</xdr:row>
          <xdr:rowOff>327660</xdr:rowOff>
        </xdr:from>
        <xdr:to>
          <xdr:col>1</xdr:col>
          <xdr:colOff>144780</xdr:colOff>
          <xdr:row>35</xdr:row>
          <xdr:rowOff>22860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40</xdr:row>
          <xdr:rowOff>38100</xdr:rowOff>
        </xdr:from>
        <xdr:to>
          <xdr:col>1</xdr:col>
          <xdr:colOff>137160</xdr:colOff>
          <xdr:row>41</xdr:row>
          <xdr:rowOff>228600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441960</xdr:colOff>
          <xdr:row>10</xdr:row>
          <xdr:rowOff>160020</xdr:rowOff>
        </xdr:from>
        <xdr:to>
          <xdr:col>3</xdr:col>
          <xdr:colOff>99060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21</xdr:row>
          <xdr:rowOff>152400</xdr:rowOff>
        </xdr:from>
        <xdr:to>
          <xdr:col>1</xdr:col>
          <xdr:colOff>137160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22</xdr:row>
          <xdr:rowOff>182880</xdr:rowOff>
        </xdr:from>
        <xdr:to>
          <xdr:col>1</xdr:col>
          <xdr:colOff>137160</xdr:colOff>
          <xdr:row>25</xdr:row>
          <xdr:rowOff>22860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35</xdr:row>
          <xdr:rowOff>365760</xdr:rowOff>
        </xdr:from>
        <xdr:to>
          <xdr:col>1</xdr:col>
          <xdr:colOff>137160</xdr:colOff>
          <xdr:row>37</xdr:row>
          <xdr:rowOff>45720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37</xdr:row>
          <xdr:rowOff>350520</xdr:rowOff>
        </xdr:from>
        <xdr:to>
          <xdr:col>1</xdr:col>
          <xdr:colOff>137160</xdr:colOff>
          <xdr:row>39</xdr:row>
          <xdr:rowOff>30480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36</xdr:row>
          <xdr:rowOff>350520</xdr:rowOff>
        </xdr:from>
        <xdr:to>
          <xdr:col>1</xdr:col>
          <xdr:colOff>121920</xdr:colOff>
          <xdr:row>38</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502920</xdr:colOff>
          <xdr:row>8</xdr:row>
          <xdr:rowOff>152400</xdr:rowOff>
        </xdr:from>
        <xdr:to>
          <xdr:col>2</xdr:col>
          <xdr:colOff>106680</xdr:colOff>
          <xdr:row>10</xdr:row>
          <xdr:rowOff>99060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114300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16</xdr:row>
          <xdr:rowOff>175260</xdr:rowOff>
        </xdr:from>
        <xdr:to>
          <xdr:col>2</xdr:col>
          <xdr:colOff>152400</xdr:colOff>
          <xdr:row>19</xdr:row>
          <xdr:rowOff>99060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26</xdr:row>
          <xdr:rowOff>144780</xdr:rowOff>
        </xdr:from>
        <xdr:to>
          <xdr:col>1</xdr:col>
          <xdr:colOff>137160</xdr:colOff>
          <xdr:row>28</xdr:row>
          <xdr:rowOff>83820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27</xdr:row>
          <xdr:rowOff>160020</xdr:rowOff>
        </xdr:from>
        <xdr:to>
          <xdr:col>1</xdr:col>
          <xdr:colOff>137160</xdr:colOff>
          <xdr:row>29</xdr:row>
          <xdr:rowOff>99060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27</xdr:row>
          <xdr:rowOff>175260</xdr:rowOff>
        </xdr:from>
        <xdr:to>
          <xdr:col>2</xdr:col>
          <xdr:colOff>137160</xdr:colOff>
          <xdr:row>29</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28</xdr:row>
          <xdr:rowOff>175260</xdr:rowOff>
        </xdr:from>
        <xdr:to>
          <xdr:col>2</xdr:col>
          <xdr:colOff>137160</xdr:colOff>
          <xdr:row>31</xdr:row>
          <xdr:rowOff>7620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2"/>
  <sheetViews>
    <sheetView tabSelected="1" topLeftCell="B1" zoomScale="106" zoomScaleNormal="106" zoomScaleSheetLayoutView="100" workbookViewId="0">
      <selection activeCell="I17" sqref="I17:L17"/>
    </sheetView>
  </sheetViews>
  <sheetFormatPr defaultColWidth="9" defaultRowHeight="13.2" x14ac:dyDescent="0.2"/>
  <cols>
    <col min="1" max="1" width="4" style="356" hidden="1" customWidth="1"/>
    <col min="2" max="2" width="10.44140625" style="356" customWidth="1"/>
    <col min="3" max="3" width="29.21875" style="357" customWidth="1"/>
    <col min="4" max="19" width="2.6640625" style="358" customWidth="1"/>
    <col min="20" max="20" width="2.44140625" style="358" customWidth="1"/>
    <col min="21" max="32" width="2.6640625" style="358" customWidth="1"/>
    <col min="33" max="33" width="3.6640625" style="356" customWidth="1"/>
    <col min="34" max="34" width="4" style="356" customWidth="1"/>
    <col min="35" max="35" width="3.21875" style="356" customWidth="1"/>
    <col min="36" max="16384" width="9" style="356"/>
  </cols>
  <sheetData>
    <row r="1" spans="1:44" ht="31.2" customHeight="1" x14ac:dyDescent="0.2">
      <c r="A1" s="355"/>
      <c r="B1" s="722" t="s">
        <v>1377</v>
      </c>
      <c r="C1" s="723"/>
      <c r="D1" s="724" t="s">
        <v>971</v>
      </c>
      <c r="E1" s="725"/>
      <c r="F1" s="725"/>
      <c r="G1" s="725"/>
      <c r="H1" s="725"/>
      <c r="I1" s="725"/>
      <c r="J1" s="725"/>
      <c r="K1" s="725"/>
      <c r="L1" s="725"/>
      <c r="M1" s="725"/>
      <c r="N1" s="725"/>
      <c r="O1" s="725"/>
      <c r="P1" s="725"/>
      <c r="Q1" s="725"/>
      <c r="R1" s="725"/>
      <c r="S1" s="725"/>
      <c r="T1" s="725"/>
      <c r="U1" s="725"/>
      <c r="V1" s="725"/>
      <c r="W1" s="725"/>
      <c r="X1" s="725"/>
      <c r="Y1" s="725"/>
      <c r="Z1" s="725"/>
      <c r="AA1" s="725"/>
      <c r="AB1" s="725"/>
      <c r="AC1" s="725"/>
      <c r="AD1" s="725"/>
      <c r="AE1" s="725"/>
      <c r="AF1" s="726"/>
      <c r="AG1" s="538"/>
      <c r="AH1" s="539"/>
      <c r="AI1" s="539"/>
      <c r="AJ1" s="539"/>
      <c r="AK1" s="539"/>
      <c r="AL1" s="539"/>
      <c r="AM1" s="539"/>
      <c r="AN1" s="539"/>
      <c r="AO1" s="539"/>
      <c r="AP1" s="539"/>
      <c r="AQ1" s="539"/>
      <c r="AR1" s="539"/>
    </row>
    <row r="2" spans="1:44" ht="30" customHeight="1" x14ac:dyDescent="0.2">
      <c r="B2" s="639" t="s">
        <v>1357</v>
      </c>
      <c r="C2" s="756"/>
      <c r="D2" s="753" t="s">
        <v>33</v>
      </c>
      <c r="E2" s="754"/>
      <c r="F2" s="754"/>
      <c r="G2" s="754"/>
      <c r="H2" s="754"/>
      <c r="I2" s="754"/>
      <c r="J2" s="754"/>
      <c r="K2" s="754"/>
      <c r="L2" s="754"/>
      <c r="M2" s="754"/>
      <c r="N2" s="755"/>
      <c r="O2" s="533"/>
      <c r="P2" s="522"/>
      <c r="Q2" s="522"/>
      <c r="R2" s="522"/>
      <c r="S2" s="533"/>
      <c r="T2" s="522"/>
      <c r="U2" s="522"/>
      <c r="V2" s="533"/>
      <c r="W2" s="534"/>
      <c r="X2" s="534"/>
      <c r="Y2" s="534"/>
      <c r="Z2" s="534"/>
      <c r="AA2" s="534"/>
      <c r="AB2" s="534"/>
      <c r="AC2" s="534"/>
      <c r="AD2" s="534"/>
      <c r="AE2" s="534"/>
      <c r="AF2" s="535"/>
      <c r="AG2" s="536"/>
      <c r="AH2" s="537"/>
      <c r="AI2" s="537"/>
      <c r="AJ2" s="537"/>
      <c r="AK2" s="537"/>
      <c r="AL2" s="537"/>
      <c r="AM2" s="537"/>
      <c r="AN2" s="537"/>
      <c r="AO2" s="537"/>
      <c r="AP2" s="537"/>
      <c r="AQ2" s="537"/>
      <c r="AR2" s="409"/>
    </row>
    <row r="3" spans="1:44" ht="30" customHeight="1" x14ac:dyDescent="0.2">
      <c r="B3" s="639" t="s">
        <v>1358</v>
      </c>
      <c r="C3" s="756"/>
      <c r="D3" s="694"/>
      <c r="E3" s="695"/>
      <c r="F3" s="695"/>
      <c r="G3" s="695"/>
      <c r="H3" s="695"/>
      <c r="I3" s="695"/>
      <c r="J3" s="695"/>
      <c r="K3" s="695"/>
      <c r="L3" s="695"/>
      <c r="M3" s="695"/>
      <c r="N3" s="696"/>
      <c r="O3" s="533"/>
      <c r="P3" s="522"/>
      <c r="Q3" s="522"/>
      <c r="R3" s="522"/>
      <c r="S3" s="533"/>
      <c r="T3" s="522"/>
      <c r="U3" s="522"/>
      <c r="V3" s="533"/>
      <c r="W3" s="534"/>
      <c r="X3" s="534"/>
      <c r="Y3" s="534"/>
      <c r="Z3" s="534"/>
      <c r="AA3" s="534"/>
      <c r="AB3" s="534"/>
      <c r="AC3" s="534"/>
      <c r="AD3" s="534"/>
      <c r="AE3" s="534"/>
      <c r="AF3" s="535"/>
      <c r="AG3" s="536"/>
      <c r="AH3" s="537"/>
      <c r="AI3" s="537"/>
      <c r="AJ3" s="537"/>
      <c r="AK3" s="537"/>
      <c r="AL3" s="537"/>
      <c r="AM3" s="537"/>
      <c r="AN3" s="537"/>
      <c r="AO3" s="537"/>
      <c r="AP3" s="537"/>
      <c r="AQ3" s="537"/>
      <c r="AR3"/>
    </row>
    <row r="4" spans="1:44" ht="30" customHeight="1" x14ac:dyDescent="0.2">
      <c r="B4" s="639" t="s">
        <v>1359</v>
      </c>
      <c r="C4" s="621"/>
      <c r="D4" s="640"/>
      <c r="E4" s="641"/>
      <c r="F4" s="641"/>
      <c r="G4" s="641"/>
      <c r="H4" s="641"/>
      <c r="I4" s="641"/>
      <c r="J4" s="641"/>
      <c r="K4" s="641"/>
      <c r="L4" s="641"/>
      <c r="M4" s="641"/>
      <c r="N4" s="642"/>
      <c r="O4" s="533"/>
      <c r="P4" s="522"/>
      <c r="Q4" s="522"/>
      <c r="R4" s="522"/>
      <c r="S4" s="533"/>
      <c r="T4" s="522"/>
      <c r="U4" s="522"/>
      <c r="V4" s="533"/>
      <c r="W4" s="534"/>
      <c r="X4" s="534"/>
      <c r="Y4" s="534"/>
      <c r="Z4" s="534"/>
      <c r="AA4" s="534"/>
      <c r="AB4" s="534"/>
      <c r="AC4" s="534"/>
      <c r="AD4" s="534"/>
      <c r="AE4" s="534"/>
      <c r="AF4" s="535"/>
      <c r="AG4" s="536"/>
      <c r="AH4" s="537"/>
      <c r="AI4" s="537"/>
      <c r="AJ4" s="537"/>
      <c r="AK4" s="537"/>
      <c r="AL4" s="537"/>
      <c r="AM4" s="537"/>
      <c r="AN4" s="537"/>
      <c r="AO4" s="537"/>
      <c r="AP4" s="537"/>
      <c r="AQ4" s="537"/>
      <c r="AR4" s="504"/>
    </row>
    <row r="5" spans="1:44" ht="24" customHeight="1" x14ac:dyDescent="0.2">
      <c r="A5" s="708" t="s">
        <v>16</v>
      </c>
      <c r="B5" s="713" t="s">
        <v>1360</v>
      </c>
      <c r="C5" s="714"/>
      <c r="D5" s="737" t="s">
        <v>19</v>
      </c>
      <c r="E5" s="738"/>
      <c r="F5" s="671"/>
      <c r="G5" s="646"/>
      <c r="H5" s="646"/>
      <c r="I5" s="646"/>
      <c r="J5" s="646"/>
      <c r="K5" s="707"/>
      <c r="L5" s="737" t="s">
        <v>8</v>
      </c>
      <c r="M5" s="738"/>
      <c r="N5" s="671"/>
      <c r="O5" s="646"/>
      <c r="P5" s="646"/>
      <c r="Q5" s="646"/>
      <c r="R5" s="646"/>
      <c r="S5" s="707"/>
      <c r="T5" s="530"/>
      <c r="U5" s="530"/>
      <c r="V5" s="530"/>
      <c r="W5" s="530"/>
      <c r="X5" s="530"/>
      <c r="Y5" s="530"/>
      <c r="Z5" s="530"/>
      <c r="AA5" s="530"/>
      <c r="AB5" s="530"/>
      <c r="AC5" s="530"/>
      <c r="AD5" s="530"/>
      <c r="AE5" s="530"/>
      <c r="AF5" s="531"/>
      <c r="AG5" s="501"/>
      <c r="AH5" s="504"/>
      <c r="AI5" s="504"/>
      <c r="AJ5" s="504"/>
      <c r="AK5" s="504"/>
      <c r="AL5" s="504"/>
      <c r="AM5" s="504"/>
      <c r="AN5" s="504"/>
      <c r="AO5" s="504"/>
      <c r="AP5" s="504"/>
      <c r="AQ5" s="504"/>
      <c r="AR5" s="504"/>
    </row>
    <row r="6" spans="1:44" ht="34.950000000000003" customHeight="1" x14ac:dyDescent="0.2">
      <c r="A6" s="709"/>
      <c r="B6" s="715" t="s">
        <v>1361</v>
      </c>
      <c r="C6" s="716"/>
      <c r="D6" s="739"/>
      <c r="E6" s="740"/>
      <c r="F6" s="745"/>
      <c r="G6" s="746"/>
      <c r="H6" s="746"/>
      <c r="I6" s="746"/>
      <c r="J6" s="746"/>
      <c r="K6" s="747"/>
      <c r="L6" s="739"/>
      <c r="M6" s="740"/>
      <c r="N6" s="751"/>
      <c r="O6" s="674"/>
      <c r="P6" s="674"/>
      <c r="Q6" s="674"/>
      <c r="R6" s="674"/>
      <c r="S6" s="752"/>
      <c r="T6" s="530"/>
      <c r="U6" s="530"/>
      <c r="V6" s="530"/>
      <c r="W6" s="530"/>
      <c r="X6" s="530"/>
      <c r="Y6" s="530"/>
      <c r="Z6" s="530"/>
      <c r="AA6" s="530"/>
      <c r="AB6" s="530"/>
      <c r="AC6" s="530"/>
      <c r="AD6" s="530"/>
      <c r="AE6" s="530"/>
      <c r="AF6" s="531"/>
      <c r="AG6" s="532"/>
      <c r="AH6" s="504"/>
      <c r="AI6" s="504"/>
      <c r="AJ6" s="504"/>
      <c r="AK6" s="504"/>
      <c r="AL6" s="504"/>
      <c r="AM6" s="504"/>
      <c r="AN6" s="504"/>
      <c r="AO6" s="504"/>
      <c r="AP6" s="504"/>
      <c r="AQ6" s="504"/>
      <c r="AR6" s="504"/>
    </row>
    <row r="7" spans="1:44" ht="35.4" customHeight="1" x14ac:dyDescent="0.2">
      <c r="A7" s="709"/>
      <c r="B7" s="717" t="s">
        <v>1370</v>
      </c>
      <c r="C7" s="718"/>
      <c r="D7" s="677" t="s">
        <v>1007</v>
      </c>
      <c r="E7" s="678"/>
      <c r="F7" s="671"/>
      <c r="G7" s="672"/>
      <c r="H7" s="672"/>
      <c r="I7" s="672"/>
      <c r="J7" s="672"/>
      <c r="K7" s="673"/>
      <c r="L7" s="677" t="s">
        <v>1008</v>
      </c>
      <c r="M7" s="678"/>
      <c r="N7" s="671"/>
      <c r="O7" s="672"/>
      <c r="P7" s="672"/>
      <c r="Q7" s="672"/>
      <c r="R7" s="672"/>
      <c r="S7" s="673"/>
      <c r="T7" s="530"/>
      <c r="U7" s="530"/>
      <c r="V7" s="530"/>
      <c r="W7" s="530"/>
      <c r="X7" s="530"/>
      <c r="Y7" s="530"/>
      <c r="Z7" s="530"/>
      <c r="AA7" s="530"/>
      <c r="AB7" s="530"/>
      <c r="AC7" s="530"/>
      <c r="AD7" s="530"/>
      <c r="AE7" s="530"/>
      <c r="AF7" s="531"/>
      <c r="AG7" s="532"/>
      <c r="AH7" s="504"/>
      <c r="AI7" s="504"/>
      <c r="AJ7" s="504"/>
      <c r="AK7" s="504"/>
      <c r="AL7" s="504"/>
      <c r="AM7" s="504"/>
      <c r="AN7" s="504"/>
      <c r="AO7" s="504"/>
      <c r="AP7" s="504"/>
      <c r="AQ7" s="504"/>
      <c r="AR7" s="504"/>
    </row>
    <row r="8" spans="1:44" ht="32.25" customHeight="1" x14ac:dyDescent="0.2">
      <c r="A8" s="709"/>
      <c r="B8" s="719" t="s">
        <v>1371</v>
      </c>
      <c r="C8" s="720"/>
      <c r="D8" s="679"/>
      <c r="E8" s="680"/>
      <c r="F8" s="674"/>
      <c r="G8" s="675"/>
      <c r="H8" s="675"/>
      <c r="I8" s="675"/>
      <c r="J8" s="675"/>
      <c r="K8" s="676"/>
      <c r="L8" s="679"/>
      <c r="M8" s="680"/>
      <c r="N8" s="674"/>
      <c r="O8" s="675"/>
      <c r="P8" s="675"/>
      <c r="Q8" s="675"/>
      <c r="R8" s="675"/>
      <c r="S8" s="676"/>
      <c r="T8" s="530"/>
      <c r="U8" s="530"/>
      <c r="V8" s="530"/>
      <c r="W8" s="530"/>
      <c r="X8" s="530"/>
      <c r="Y8" s="530"/>
      <c r="Z8" s="530"/>
      <c r="AA8" s="530"/>
      <c r="AB8" s="530"/>
      <c r="AC8" s="530"/>
      <c r="AD8" s="530"/>
      <c r="AE8" s="530"/>
      <c r="AF8" s="531"/>
      <c r="AG8" s="532"/>
      <c r="AH8" s="504"/>
      <c r="AI8" s="504"/>
      <c r="AJ8" s="504"/>
      <c r="AK8" s="504"/>
      <c r="AL8" s="504"/>
      <c r="AM8" s="504"/>
      <c r="AN8" s="504"/>
      <c r="AO8" s="504"/>
      <c r="AP8" s="504"/>
      <c r="AQ8" s="504"/>
      <c r="AR8" s="504"/>
    </row>
    <row r="9" spans="1:44" ht="19.95" customHeight="1" x14ac:dyDescent="0.2">
      <c r="A9" s="709"/>
      <c r="B9" s="689" t="s">
        <v>1362</v>
      </c>
      <c r="C9" s="690"/>
      <c r="D9" s="758"/>
      <c r="E9" s="759"/>
      <c r="F9" s="759"/>
      <c r="G9" s="759"/>
      <c r="H9" s="696"/>
      <c r="I9" s="524"/>
      <c r="J9" s="525"/>
      <c r="K9" s="525"/>
      <c r="L9" s="526"/>
      <c r="M9" s="527"/>
      <c r="N9" s="527"/>
      <c r="O9" s="528"/>
      <c r="P9" s="529"/>
      <c r="Q9" s="529"/>
      <c r="R9" s="529"/>
      <c r="S9" s="529"/>
      <c r="T9" s="530"/>
      <c r="U9" s="530"/>
      <c r="V9" s="530"/>
      <c r="W9" s="530"/>
      <c r="X9" s="530"/>
      <c r="Y9" s="530"/>
      <c r="Z9" s="530"/>
      <c r="AA9" s="530"/>
      <c r="AB9" s="530"/>
      <c r="AC9" s="530"/>
      <c r="AD9" s="530"/>
      <c r="AE9" s="530"/>
      <c r="AF9" s="531"/>
      <c r="AG9" s="532"/>
      <c r="AH9" s="504"/>
      <c r="AI9" s="504"/>
      <c r="AJ9" s="504"/>
      <c r="AK9" s="504"/>
      <c r="AL9" s="504"/>
      <c r="AM9" s="504"/>
      <c r="AN9" s="504"/>
      <c r="AO9" s="504"/>
      <c r="AP9" s="504"/>
      <c r="AQ9" s="504"/>
      <c r="AR9" s="504"/>
    </row>
    <row r="10" spans="1:44" ht="39" customHeight="1" x14ac:dyDescent="0.2">
      <c r="A10" s="709"/>
      <c r="B10" s="711" t="s">
        <v>1363</v>
      </c>
      <c r="C10" s="712"/>
      <c r="D10" s="694"/>
      <c r="E10" s="695"/>
      <c r="F10" s="695"/>
      <c r="G10" s="695"/>
      <c r="H10" s="696"/>
      <c r="I10" s="519"/>
      <c r="J10" s="520"/>
      <c r="K10" s="520"/>
      <c r="L10" s="521"/>
      <c r="M10" s="521"/>
      <c r="N10" s="521"/>
      <c r="O10" s="521"/>
      <c r="P10" s="521"/>
      <c r="Q10" s="521"/>
      <c r="R10" s="521"/>
      <c r="S10" s="521"/>
      <c r="T10" s="522"/>
      <c r="U10" s="522"/>
      <c r="V10" s="522"/>
      <c r="W10" s="522"/>
      <c r="X10" s="522"/>
      <c r="Y10" s="522"/>
      <c r="Z10" s="522"/>
      <c r="AA10" s="522"/>
      <c r="AB10" s="522"/>
      <c r="AC10" s="522"/>
      <c r="AD10" s="522"/>
      <c r="AE10" s="522"/>
      <c r="AF10" s="523"/>
      <c r="AG10" s="501"/>
      <c r="AH10" s="502"/>
      <c r="AI10" s="504"/>
      <c r="AJ10" s="504"/>
      <c r="AK10" s="504"/>
      <c r="AL10" s="504"/>
      <c r="AM10" s="504"/>
      <c r="AN10" s="504"/>
      <c r="AO10" s="504"/>
      <c r="AP10" s="504"/>
      <c r="AQ10" s="504"/>
      <c r="AR10" s="504"/>
    </row>
    <row r="11" spans="1:44" ht="48.6" customHeight="1" x14ac:dyDescent="0.2">
      <c r="A11" s="709"/>
      <c r="B11" s="687" t="s">
        <v>1372</v>
      </c>
      <c r="C11" s="688"/>
      <c r="D11" s="697"/>
      <c r="E11" s="698"/>
      <c r="F11" s="698"/>
      <c r="G11" s="698"/>
      <c r="H11" s="699"/>
      <c r="I11" s="699"/>
      <c r="J11" s="698"/>
      <c r="K11" s="698"/>
      <c r="L11" s="698"/>
      <c r="M11" s="698"/>
      <c r="N11" s="698"/>
      <c r="O11" s="698"/>
      <c r="P11" s="698"/>
      <c r="Q11" s="698"/>
      <c r="R11" s="698"/>
      <c r="S11" s="698"/>
      <c r="T11" s="698"/>
      <c r="U11" s="698"/>
      <c r="V11" s="698"/>
      <c r="W11" s="698"/>
      <c r="X11" s="698"/>
      <c r="Y11" s="698"/>
      <c r="Z11" s="698"/>
      <c r="AA11" s="698"/>
      <c r="AB11" s="698"/>
      <c r="AC11" s="698"/>
      <c r="AD11" s="698"/>
      <c r="AE11" s="698"/>
      <c r="AF11" s="700"/>
      <c r="AG11" s="501"/>
      <c r="AH11" s="502"/>
      <c r="AI11" s="504"/>
      <c r="AJ11" s="504"/>
      <c r="AK11" s="504"/>
      <c r="AL11" s="504"/>
      <c r="AM11" s="504"/>
      <c r="AN11" s="504"/>
      <c r="AO11" s="504"/>
      <c r="AP11" s="504"/>
      <c r="AQ11" s="504"/>
      <c r="AR11" s="504"/>
    </row>
    <row r="12" spans="1:44" ht="30" customHeight="1" x14ac:dyDescent="0.2">
      <c r="A12" s="709"/>
      <c r="B12" s="691" t="s">
        <v>1364</v>
      </c>
      <c r="C12" s="416" t="s">
        <v>1017</v>
      </c>
      <c r="D12" s="660"/>
      <c r="E12" s="661"/>
      <c r="F12" s="661"/>
      <c r="G12" s="662"/>
      <c r="H12" s="514"/>
      <c r="I12" s="515"/>
      <c r="J12" s="741"/>
      <c r="K12" s="741"/>
      <c r="L12" s="741"/>
      <c r="M12" s="741"/>
      <c r="N12" s="516"/>
      <c r="O12" s="516"/>
      <c r="P12" s="516"/>
      <c r="Q12" s="516"/>
      <c r="R12" s="516"/>
      <c r="S12" s="516"/>
      <c r="T12" s="516"/>
      <c r="U12" s="517"/>
      <c r="V12" s="517"/>
      <c r="W12" s="517"/>
      <c r="X12" s="517"/>
      <c r="Y12" s="517"/>
      <c r="Z12" s="517"/>
      <c r="AA12" s="517"/>
      <c r="AB12" s="517"/>
      <c r="AC12" s="517"/>
      <c r="AD12" s="517"/>
      <c r="AE12" s="517"/>
      <c r="AF12" s="518"/>
      <c r="AG12" s="588"/>
      <c r="AH12" s="589"/>
      <c r="AI12" s="589"/>
      <c r="AJ12" s="589"/>
      <c r="AK12" s="589"/>
      <c r="AL12" s="589"/>
      <c r="AM12" s="504"/>
      <c r="AN12" s="504"/>
      <c r="AO12" s="504"/>
      <c r="AP12" s="504"/>
      <c r="AQ12" s="504"/>
      <c r="AR12" s="504"/>
    </row>
    <row r="13" spans="1:44" ht="34.200000000000003" customHeight="1" x14ac:dyDescent="0.2">
      <c r="A13" s="709"/>
      <c r="B13" s="692"/>
      <c r="C13" s="417" t="s">
        <v>1350</v>
      </c>
      <c r="D13" s="748"/>
      <c r="E13" s="749"/>
      <c r="F13" s="749"/>
      <c r="G13" s="749"/>
      <c r="H13" s="749"/>
      <c r="I13" s="749"/>
      <c r="J13" s="749"/>
      <c r="K13" s="749"/>
      <c r="L13" s="749"/>
      <c r="M13" s="749"/>
      <c r="N13" s="749"/>
      <c r="O13" s="749"/>
      <c r="P13" s="749"/>
      <c r="Q13" s="749"/>
      <c r="R13" s="749"/>
      <c r="S13" s="749"/>
      <c r="T13" s="749"/>
      <c r="U13" s="749"/>
      <c r="V13" s="749"/>
      <c r="W13" s="749"/>
      <c r="X13" s="749"/>
      <c r="Y13" s="749"/>
      <c r="Z13" s="749"/>
      <c r="AA13" s="749"/>
      <c r="AB13" s="749"/>
      <c r="AC13" s="749"/>
      <c r="AD13" s="749"/>
      <c r="AE13" s="749"/>
      <c r="AF13" s="750"/>
      <c r="AG13" s="513"/>
      <c r="AH13" s="502"/>
      <c r="AI13" s="504"/>
      <c r="AJ13" s="504"/>
      <c r="AK13" s="504"/>
      <c r="AL13" s="504"/>
      <c r="AM13" s="504"/>
      <c r="AN13" s="504"/>
      <c r="AO13" s="504"/>
      <c r="AP13" s="504"/>
      <c r="AQ13" s="504"/>
      <c r="AR13" s="504"/>
    </row>
    <row r="14" spans="1:44" ht="36" customHeight="1" x14ac:dyDescent="0.2">
      <c r="A14" s="709"/>
      <c r="B14" s="692"/>
      <c r="C14" s="418" t="s">
        <v>1406</v>
      </c>
      <c r="D14" s="742"/>
      <c r="E14" s="743"/>
      <c r="F14" s="743"/>
      <c r="G14" s="743"/>
      <c r="H14" s="743"/>
      <c r="I14" s="743"/>
      <c r="J14" s="743"/>
      <c r="K14" s="743"/>
      <c r="L14" s="743"/>
      <c r="M14" s="743"/>
      <c r="N14" s="743"/>
      <c r="O14" s="743"/>
      <c r="P14" s="743"/>
      <c r="Q14" s="743"/>
      <c r="R14" s="743"/>
      <c r="S14" s="743"/>
      <c r="T14" s="743"/>
      <c r="U14" s="743"/>
      <c r="V14" s="743"/>
      <c r="W14" s="743"/>
      <c r="X14" s="743"/>
      <c r="Y14" s="743"/>
      <c r="Z14" s="743"/>
      <c r="AA14" s="743"/>
      <c r="AB14" s="743"/>
      <c r="AC14" s="743"/>
      <c r="AD14" s="743"/>
      <c r="AE14" s="743"/>
      <c r="AF14" s="744"/>
      <c r="AG14" s="501"/>
      <c r="AH14" s="502"/>
      <c r="AI14" s="504"/>
      <c r="AJ14" s="504"/>
      <c r="AK14" s="504"/>
      <c r="AL14" s="504"/>
      <c r="AM14" s="504"/>
      <c r="AN14" s="504"/>
      <c r="AO14" s="504"/>
      <c r="AP14" s="504"/>
      <c r="AQ14" s="504"/>
      <c r="AR14" s="504"/>
    </row>
    <row r="15" spans="1:44" ht="34.200000000000003" customHeight="1" x14ac:dyDescent="0.2">
      <c r="A15" s="709"/>
      <c r="B15" s="692"/>
      <c r="C15" s="419" t="s">
        <v>1351</v>
      </c>
      <c r="D15" s="703"/>
      <c r="E15" s="704"/>
      <c r="F15" s="704"/>
      <c r="G15" s="704"/>
      <c r="H15" s="704"/>
      <c r="I15" s="704"/>
      <c r="J15" s="704"/>
      <c r="K15" s="704"/>
      <c r="L15" s="704"/>
      <c r="M15" s="704"/>
      <c r="N15" s="705"/>
      <c r="O15" s="705"/>
      <c r="P15" s="704"/>
      <c r="Q15" s="704"/>
      <c r="R15" s="704"/>
      <c r="S15" s="704"/>
      <c r="T15" s="704"/>
      <c r="U15" s="704"/>
      <c r="V15" s="704"/>
      <c r="W15" s="704"/>
      <c r="X15" s="704"/>
      <c r="Y15" s="704"/>
      <c r="Z15" s="704"/>
      <c r="AA15" s="704"/>
      <c r="AB15" s="704"/>
      <c r="AC15" s="704"/>
      <c r="AD15" s="704"/>
      <c r="AE15" s="704"/>
      <c r="AF15" s="706"/>
      <c r="AG15" s="501"/>
      <c r="AH15" s="502"/>
      <c r="AI15" s="504"/>
      <c r="AJ15" s="504"/>
      <c r="AK15" s="504"/>
      <c r="AL15" s="504"/>
      <c r="AM15" s="504"/>
      <c r="AN15" s="504"/>
      <c r="AO15" s="504"/>
      <c r="AP15" s="504"/>
      <c r="AQ15" s="504"/>
      <c r="AR15" s="504"/>
    </row>
    <row r="16" spans="1:44" ht="26.25" customHeight="1" x14ac:dyDescent="0.2">
      <c r="A16" s="709"/>
      <c r="B16" s="692"/>
      <c r="C16" s="420" t="s">
        <v>1352</v>
      </c>
      <c r="D16" s="610"/>
      <c r="E16" s="592"/>
      <c r="F16" s="592"/>
      <c r="G16" s="592"/>
      <c r="H16" s="389" t="s">
        <v>133</v>
      </c>
      <c r="I16" s="592"/>
      <c r="J16" s="592"/>
      <c r="K16" s="592"/>
      <c r="L16" s="592"/>
      <c r="M16" s="389" t="s">
        <v>134</v>
      </c>
      <c r="N16" s="592"/>
      <c r="O16" s="592"/>
      <c r="P16" s="592"/>
      <c r="Q16" s="593"/>
      <c r="R16" s="511"/>
      <c r="S16" s="511"/>
      <c r="T16" s="511"/>
      <c r="U16" s="511"/>
      <c r="V16" s="511"/>
      <c r="W16" s="511"/>
      <c r="X16" s="511"/>
      <c r="Y16" s="511"/>
      <c r="Z16" s="511"/>
      <c r="AA16" s="511"/>
      <c r="AB16" s="511"/>
      <c r="AC16" s="511"/>
      <c r="AD16" s="511"/>
      <c r="AE16" s="511"/>
      <c r="AF16" s="512"/>
      <c r="AG16" s="501"/>
      <c r="AH16" s="502"/>
      <c r="AI16" s="504"/>
      <c r="AJ16" s="504"/>
      <c r="AK16" s="504"/>
      <c r="AL16" s="504"/>
      <c r="AM16" s="504"/>
      <c r="AN16" s="504"/>
      <c r="AO16" s="504"/>
      <c r="AP16" s="504"/>
      <c r="AQ16" s="504"/>
      <c r="AR16" s="504"/>
    </row>
    <row r="17" spans="1:44" ht="26.25" customHeight="1" x14ac:dyDescent="0.2">
      <c r="A17" s="709"/>
      <c r="B17" s="693"/>
      <c r="C17" s="421" t="s">
        <v>23</v>
      </c>
      <c r="D17" s="590"/>
      <c r="E17" s="591"/>
      <c r="F17" s="591"/>
      <c r="G17" s="591"/>
      <c r="H17" s="400" t="s">
        <v>133</v>
      </c>
      <c r="I17" s="591"/>
      <c r="J17" s="757"/>
      <c r="K17" s="757"/>
      <c r="L17" s="757"/>
      <c r="M17" s="400" t="s">
        <v>134</v>
      </c>
      <c r="N17" s="591"/>
      <c r="O17" s="591"/>
      <c r="P17" s="591"/>
      <c r="Q17" s="701"/>
      <c r="R17" s="505"/>
      <c r="S17" s="505"/>
      <c r="T17" s="505"/>
      <c r="U17" s="505"/>
      <c r="V17" s="505"/>
      <c r="W17" s="505"/>
      <c r="X17" s="505"/>
      <c r="Y17" s="505"/>
      <c r="Z17" s="505"/>
      <c r="AA17" s="505"/>
      <c r="AB17" s="505"/>
      <c r="AC17" s="505"/>
      <c r="AD17" s="505"/>
      <c r="AE17" s="505"/>
      <c r="AF17" s="506"/>
      <c r="AG17" s="501"/>
      <c r="AH17" s="502"/>
      <c r="AI17" s="504"/>
      <c r="AJ17" s="504"/>
      <c r="AK17" s="504"/>
      <c r="AL17" s="504"/>
      <c r="AM17" s="504"/>
      <c r="AN17" s="504"/>
      <c r="AO17" s="504"/>
      <c r="AP17" s="504"/>
      <c r="AQ17" s="504"/>
      <c r="AR17" s="504"/>
    </row>
    <row r="18" spans="1:44" ht="25.2" customHeight="1" x14ac:dyDescent="0.2">
      <c r="A18" s="709"/>
      <c r="B18" s="618" t="s">
        <v>1365</v>
      </c>
      <c r="C18" s="422" t="s">
        <v>1017</v>
      </c>
      <c r="D18" s="660"/>
      <c r="E18" s="661"/>
      <c r="F18" s="661"/>
      <c r="G18" s="662"/>
      <c r="H18" s="507"/>
      <c r="I18" s="508"/>
      <c r="J18" s="457"/>
      <c r="K18" s="457"/>
      <c r="L18" s="457"/>
      <c r="M18" s="457"/>
      <c r="N18" s="505"/>
      <c r="O18" s="505"/>
      <c r="P18" s="505"/>
      <c r="Q18" s="505"/>
      <c r="R18" s="505"/>
      <c r="S18" s="505"/>
      <c r="T18" s="505"/>
      <c r="U18" s="509"/>
      <c r="V18" s="509"/>
      <c r="W18" s="509"/>
      <c r="X18" s="509"/>
      <c r="Y18" s="509"/>
      <c r="Z18" s="509"/>
      <c r="AA18" s="509"/>
      <c r="AB18" s="509"/>
      <c r="AC18" s="509"/>
      <c r="AD18" s="509"/>
      <c r="AE18" s="509"/>
      <c r="AF18" s="510"/>
      <c r="AG18" s="501"/>
      <c r="AH18" s="502"/>
      <c r="AI18" s="504"/>
      <c r="AJ18" s="504"/>
      <c r="AK18" s="504"/>
      <c r="AL18" s="504"/>
      <c r="AM18" s="504"/>
      <c r="AN18" s="504"/>
      <c r="AO18" s="504"/>
      <c r="AP18" s="504"/>
      <c r="AQ18" s="504"/>
      <c r="AR18" s="504"/>
    </row>
    <row r="19" spans="1:44" ht="37.950000000000003" customHeight="1" x14ac:dyDescent="0.2">
      <c r="A19" s="709"/>
      <c r="B19" s="619"/>
      <c r="C19" s="417" t="s">
        <v>1353</v>
      </c>
      <c r="D19" s="684"/>
      <c r="E19" s="685"/>
      <c r="F19" s="685"/>
      <c r="G19" s="685"/>
      <c r="H19" s="685"/>
      <c r="I19" s="685"/>
      <c r="J19" s="685"/>
      <c r="K19" s="685"/>
      <c r="L19" s="685"/>
      <c r="M19" s="685"/>
      <c r="N19" s="685"/>
      <c r="O19" s="685"/>
      <c r="P19" s="685"/>
      <c r="Q19" s="685"/>
      <c r="R19" s="685"/>
      <c r="S19" s="685"/>
      <c r="T19" s="685"/>
      <c r="U19" s="685"/>
      <c r="V19" s="685"/>
      <c r="W19" s="685"/>
      <c r="X19" s="685"/>
      <c r="Y19" s="685"/>
      <c r="Z19" s="685"/>
      <c r="AA19" s="685"/>
      <c r="AB19" s="685"/>
      <c r="AC19" s="685"/>
      <c r="AD19" s="685"/>
      <c r="AE19" s="685"/>
      <c r="AF19" s="686"/>
      <c r="AG19" s="501"/>
      <c r="AH19" s="502"/>
      <c r="AI19" s="504"/>
      <c r="AJ19" s="504"/>
      <c r="AK19" s="504"/>
      <c r="AL19" s="504"/>
      <c r="AM19" s="504"/>
      <c r="AN19" s="504"/>
      <c r="AO19" s="504"/>
      <c r="AP19" s="504"/>
      <c r="AQ19" s="504"/>
      <c r="AR19" s="504"/>
    </row>
    <row r="20" spans="1:44" ht="25.2" customHeight="1" x14ac:dyDescent="0.2">
      <c r="A20" s="709"/>
      <c r="B20" s="619"/>
      <c r="C20" s="423" t="s">
        <v>1404</v>
      </c>
      <c r="D20" s="681"/>
      <c r="E20" s="682"/>
      <c r="F20" s="682"/>
      <c r="G20" s="682"/>
      <c r="H20" s="682"/>
      <c r="I20" s="682"/>
      <c r="J20" s="682"/>
      <c r="K20" s="682"/>
      <c r="L20" s="682"/>
      <c r="M20" s="682"/>
      <c r="N20" s="682"/>
      <c r="O20" s="682"/>
      <c r="P20" s="682"/>
      <c r="Q20" s="682"/>
      <c r="R20" s="682"/>
      <c r="S20" s="682"/>
      <c r="T20" s="682"/>
      <c r="U20" s="682"/>
      <c r="V20" s="682"/>
      <c r="W20" s="682"/>
      <c r="X20" s="682"/>
      <c r="Y20" s="682"/>
      <c r="Z20" s="682"/>
      <c r="AA20" s="682"/>
      <c r="AB20" s="682"/>
      <c r="AC20" s="682"/>
      <c r="AD20" s="682"/>
      <c r="AE20" s="682"/>
      <c r="AF20" s="683"/>
      <c r="AG20" s="501"/>
      <c r="AH20" s="502"/>
      <c r="AI20" s="504"/>
      <c r="AJ20" s="504"/>
      <c r="AK20" s="504"/>
      <c r="AL20" s="504"/>
      <c r="AM20" s="504"/>
      <c r="AN20" s="504"/>
      <c r="AO20" s="504"/>
      <c r="AP20" s="504"/>
      <c r="AQ20" s="504"/>
      <c r="AR20" s="504"/>
    </row>
    <row r="21" spans="1:44" ht="25.2" customHeight="1" x14ac:dyDescent="0.2">
      <c r="A21" s="709"/>
      <c r="B21" s="619"/>
      <c r="C21" s="424" t="s">
        <v>1009</v>
      </c>
      <c r="D21" s="607"/>
      <c r="E21" s="608"/>
      <c r="F21" s="608"/>
      <c r="G21" s="608"/>
      <c r="H21" s="608"/>
      <c r="I21" s="608"/>
      <c r="J21" s="608"/>
      <c r="K21" s="608"/>
      <c r="L21" s="608"/>
      <c r="M21" s="608"/>
      <c r="N21" s="608"/>
      <c r="O21" s="608"/>
      <c r="P21" s="608"/>
      <c r="Q21" s="608"/>
      <c r="R21" s="608"/>
      <c r="S21" s="608"/>
      <c r="T21" s="608"/>
      <c r="U21" s="608"/>
      <c r="V21" s="608"/>
      <c r="W21" s="608"/>
      <c r="X21" s="608"/>
      <c r="Y21" s="608"/>
      <c r="Z21" s="608"/>
      <c r="AA21" s="608"/>
      <c r="AB21" s="608"/>
      <c r="AC21" s="608"/>
      <c r="AD21" s="608"/>
      <c r="AE21" s="608"/>
      <c r="AF21" s="609"/>
      <c r="AG21" s="501"/>
      <c r="AH21" s="502"/>
      <c r="AI21" s="504"/>
      <c r="AJ21" s="504"/>
      <c r="AK21" s="504"/>
      <c r="AL21" s="504"/>
      <c r="AM21" s="504"/>
      <c r="AN21" s="504"/>
      <c r="AO21" s="504"/>
      <c r="AP21" s="504"/>
      <c r="AQ21" s="504"/>
      <c r="AR21" s="504"/>
    </row>
    <row r="22" spans="1:44" ht="25.2" customHeight="1" x14ac:dyDescent="0.2">
      <c r="A22" s="709"/>
      <c r="B22" s="619"/>
      <c r="C22" s="425" t="s">
        <v>1010</v>
      </c>
      <c r="D22" s="610"/>
      <c r="E22" s="592"/>
      <c r="F22" s="592"/>
      <c r="G22" s="592"/>
      <c r="H22" s="389" t="s">
        <v>133</v>
      </c>
      <c r="I22" s="592"/>
      <c r="J22" s="592"/>
      <c r="K22" s="592"/>
      <c r="L22" s="592"/>
      <c r="M22" s="389" t="s">
        <v>134</v>
      </c>
      <c r="N22" s="592"/>
      <c r="O22" s="592"/>
      <c r="P22" s="592"/>
      <c r="Q22" s="593"/>
      <c r="R22" s="505"/>
      <c r="S22" s="505"/>
      <c r="T22" s="505"/>
      <c r="U22" s="505"/>
      <c r="V22" s="505"/>
      <c r="W22" s="505"/>
      <c r="X22" s="505"/>
      <c r="Y22" s="505"/>
      <c r="Z22" s="505"/>
      <c r="AA22" s="505"/>
      <c r="AB22" s="505"/>
      <c r="AC22" s="505"/>
      <c r="AD22" s="505"/>
      <c r="AE22" s="505"/>
      <c r="AF22" s="506"/>
      <c r="AG22" s="501"/>
      <c r="AH22" s="502"/>
      <c r="AI22" s="504"/>
      <c r="AJ22" s="504"/>
      <c r="AK22" s="504"/>
      <c r="AL22" s="504"/>
      <c r="AM22" s="504"/>
      <c r="AN22" s="504"/>
      <c r="AO22" s="504"/>
      <c r="AP22" s="504"/>
      <c r="AQ22" s="504"/>
      <c r="AR22" s="504"/>
    </row>
    <row r="23" spans="1:44" ht="25.2" customHeight="1" x14ac:dyDescent="0.2">
      <c r="A23" s="709"/>
      <c r="B23" s="619"/>
      <c r="C23" s="426" t="s">
        <v>1011</v>
      </c>
      <c r="D23" s="610"/>
      <c r="E23" s="592"/>
      <c r="F23" s="592"/>
      <c r="G23" s="592"/>
      <c r="H23" s="389" t="s">
        <v>133</v>
      </c>
      <c r="I23" s="592"/>
      <c r="J23" s="592"/>
      <c r="K23" s="592"/>
      <c r="L23" s="592"/>
      <c r="M23" s="389" t="s">
        <v>134</v>
      </c>
      <c r="N23" s="592"/>
      <c r="O23" s="592"/>
      <c r="P23" s="592"/>
      <c r="Q23" s="593"/>
      <c r="R23" s="505"/>
      <c r="S23" s="505"/>
      <c r="T23" s="505"/>
      <c r="U23" s="505"/>
      <c r="V23" s="505"/>
      <c r="W23" s="505"/>
      <c r="X23" s="505"/>
      <c r="Y23" s="505"/>
      <c r="Z23" s="505"/>
      <c r="AA23" s="505"/>
      <c r="AB23" s="505"/>
      <c r="AC23" s="505"/>
      <c r="AD23" s="505"/>
      <c r="AE23" s="505"/>
      <c r="AF23" s="506"/>
      <c r="AG23" s="501"/>
      <c r="AH23" s="502"/>
      <c r="AI23" s="504"/>
      <c r="AJ23" s="504"/>
      <c r="AK23" s="504"/>
      <c r="AL23" s="504"/>
      <c r="AM23" s="504"/>
      <c r="AN23" s="504"/>
      <c r="AO23" s="504"/>
      <c r="AP23" s="504"/>
      <c r="AQ23" s="504"/>
      <c r="AR23" s="504"/>
    </row>
    <row r="24" spans="1:44" ht="25.2" customHeight="1" x14ac:dyDescent="0.2">
      <c r="A24" s="710"/>
      <c r="B24" s="657"/>
      <c r="C24" s="425" t="s">
        <v>23</v>
      </c>
      <c r="D24" s="663"/>
      <c r="E24" s="611"/>
      <c r="F24" s="611"/>
      <c r="G24" s="611"/>
      <c r="H24" s="399" t="s">
        <v>133</v>
      </c>
      <c r="I24" s="645"/>
      <c r="J24" s="611"/>
      <c r="K24" s="611"/>
      <c r="L24" s="611"/>
      <c r="M24" s="399" t="s">
        <v>134</v>
      </c>
      <c r="N24" s="611"/>
      <c r="O24" s="611"/>
      <c r="P24" s="611"/>
      <c r="Q24" s="612"/>
      <c r="R24" s="505"/>
      <c r="S24" s="505"/>
      <c r="T24" s="505"/>
      <c r="U24" s="505"/>
      <c r="V24" s="505"/>
      <c r="W24" s="505"/>
      <c r="X24" s="505"/>
      <c r="Y24" s="505"/>
      <c r="Z24" s="505"/>
      <c r="AA24" s="505"/>
      <c r="AB24" s="505"/>
      <c r="AC24" s="505"/>
      <c r="AD24" s="505"/>
      <c r="AE24" s="505"/>
      <c r="AF24" s="506"/>
      <c r="AG24" s="501"/>
      <c r="AH24" s="502"/>
      <c r="AI24" s="504"/>
      <c r="AJ24" s="504"/>
      <c r="AK24" s="504"/>
      <c r="AL24" s="504"/>
      <c r="AM24" s="504"/>
      <c r="AN24" s="504"/>
      <c r="AO24" s="504"/>
      <c r="AP24" s="504"/>
      <c r="AQ24" s="504"/>
      <c r="AR24" s="504"/>
    </row>
    <row r="25" spans="1:44" ht="25.2" customHeight="1" x14ac:dyDescent="0.2">
      <c r="A25" s="721" t="s">
        <v>14</v>
      </c>
      <c r="B25" s="647" t="s">
        <v>1366</v>
      </c>
      <c r="C25" s="658" t="s">
        <v>21</v>
      </c>
      <c r="D25" s="702"/>
      <c r="E25" s="646"/>
      <c r="F25" s="646"/>
      <c r="G25" s="646"/>
      <c r="H25" s="646"/>
      <c r="I25" s="646"/>
      <c r="J25" s="646"/>
      <c r="K25" s="646"/>
      <c r="L25" s="606" t="s">
        <v>9</v>
      </c>
      <c r="M25" s="606"/>
      <c r="N25" s="646"/>
      <c r="O25" s="646"/>
      <c r="P25" s="646"/>
      <c r="Q25" s="646"/>
      <c r="R25" s="646"/>
      <c r="S25" s="646"/>
      <c r="T25" s="659" t="s">
        <v>17</v>
      </c>
      <c r="U25" s="659"/>
      <c r="V25" s="727"/>
      <c r="W25" s="727"/>
      <c r="X25" s="727"/>
      <c r="Y25" s="727"/>
      <c r="Z25" s="727"/>
      <c r="AA25" s="727"/>
      <c r="AB25" s="727"/>
      <c r="AC25" s="727"/>
      <c r="AD25" s="727"/>
      <c r="AE25" s="616" t="s">
        <v>1405</v>
      </c>
      <c r="AF25" s="617"/>
      <c r="AG25" s="501" t="s">
        <v>1373</v>
      </c>
      <c r="AH25" s="502"/>
      <c r="AI25" s="504"/>
      <c r="AJ25" s="504"/>
      <c r="AK25" s="504"/>
      <c r="AL25" s="504"/>
      <c r="AM25" s="504"/>
      <c r="AN25" s="504"/>
      <c r="AO25" s="504"/>
      <c r="AP25" s="504"/>
      <c r="AQ25" s="504"/>
      <c r="AR25" s="504"/>
    </row>
    <row r="26" spans="1:44" ht="25.2" customHeight="1" x14ac:dyDescent="0.2">
      <c r="A26" s="613"/>
      <c r="B26" s="648"/>
      <c r="C26" s="654"/>
      <c r="D26" s="434" t="s">
        <v>1015</v>
      </c>
      <c r="E26" s="435"/>
      <c r="F26" s="435"/>
      <c r="G26" s="435"/>
      <c r="H26" s="435"/>
      <c r="I26" s="435"/>
      <c r="J26" s="435"/>
      <c r="K26" s="435"/>
      <c r="L26" s="435"/>
      <c r="M26" s="436" t="s">
        <v>1261</v>
      </c>
      <c r="N26" s="643"/>
      <c r="O26" s="643"/>
      <c r="P26" s="643"/>
      <c r="Q26" s="643"/>
      <c r="R26" s="643"/>
      <c r="S26" s="643"/>
      <c r="T26" s="643"/>
      <c r="U26" s="643"/>
      <c r="V26" s="643"/>
      <c r="W26" s="643"/>
      <c r="X26" s="643"/>
      <c r="Y26" s="643"/>
      <c r="Z26" s="643"/>
      <c r="AA26" s="643"/>
      <c r="AB26" s="643"/>
      <c r="AC26" s="643"/>
      <c r="AD26" s="643"/>
      <c r="AE26" s="643"/>
      <c r="AF26" s="644"/>
      <c r="AG26" s="501"/>
      <c r="AH26" s="502"/>
      <c r="AI26" s="504"/>
      <c r="AJ26" s="504"/>
      <c r="AK26" s="504"/>
      <c r="AL26" s="504"/>
      <c r="AM26" s="504"/>
      <c r="AN26" s="504"/>
      <c r="AO26" s="504"/>
      <c r="AP26" s="504"/>
      <c r="AQ26" s="504"/>
      <c r="AR26" s="504"/>
    </row>
    <row r="27" spans="1:44" ht="25.2" customHeight="1" x14ac:dyDescent="0.2">
      <c r="A27" s="613"/>
      <c r="B27" s="648"/>
      <c r="C27" s="653" t="s">
        <v>131</v>
      </c>
      <c r="D27" s="702"/>
      <c r="E27" s="646"/>
      <c r="F27" s="646"/>
      <c r="G27" s="646"/>
      <c r="H27" s="646"/>
      <c r="I27" s="646"/>
      <c r="J27" s="646"/>
      <c r="K27" s="646"/>
      <c r="L27" s="606" t="s">
        <v>9</v>
      </c>
      <c r="M27" s="606"/>
      <c r="N27" s="652" t="s">
        <v>20</v>
      </c>
      <c r="O27" s="652"/>
      <c r="P27" s="652"/>
      <c r="Q27" s="652"/>
      <c r="R27" s="652"/>
      <c r="S27" s="652"/>
      <c r="T27" s="652"/>
      <c r="U27" s="652"/>
      <c r="V27" s="652"/>
      <c r="W27" s="652"/>
      <c r="X27" s="652"/>
      <c r="Y27" s="652"/>
      <c r="Z27" s="652"/>
      <c r="AA27" s="652"/>
      <c r="AB27" s="652"/>
      <c r="AC27" s="652"/>
      <c r="AD27" s="652"/>
      <c r="AE27" s="616" t="s">
        <v>1333</v>
      </c>
      <c r="AF27" s="617"/>
      <c r="AG27" s="501" t="s">
        <v>1373</v>
      </c>
      <c r="AH27" s="502"/>
      <c r="AI27" s="504"/>
      <c r="AJ27" s="504"/>
      <c r="AK27" s="504"/>
      <c r="AL27" s="504"/>
      <c r="AM27" s="504"/>
      <c r="AN27" s="504"/>
      <c r="AO27" s="504"/>
      <c r="AP27" s="504"/>
      <c r="AQ27" s="504"/>
      <c r="AR27" s="504"/>
    </row>
    <row r="28" spans="1:44" ht="25.2" customHeight="1" x14ac:dyDescent="0.2">
      <c r="A28" s="613"/>
      <c r="B28" s="648"/>
      <c r="C28" s="654"/>
      <c r="D28" s="434" t="s">
        <v>1016</v>
      </c>
      <c r="E28" s="435"/>
      <c r="F28" s="435"/>
      <c r="G28" s="435"/>
      <c r="H28" s="435"/>
      <c r="I28" s="435"/>
      <c r="J28" s="435"/>
      <c r="K28" s="435"/>
      <c r="L28" s="435"/>
      <c r="M28" s="436" t="s">
        <v>1261</v>
      </c>
      <c r="N28" s="643"/>
      <c r="O28" s="643"/>
      <c r="P28" s="643"/>
      <c r="Q28" s="643"/>
      <c r="R28" s="643"/>
      <c r="S28" s="643"/>
      <c r="T28" s="643"/>
      <c r="U28" s="643"/>
      <c r="V28" s="643"/>
      <c r="W28" s="643"/>
      <c r="X28" s="643"/>
      <c r="Y28" s="643"/>
      <c r="Z28" s="643"/>
      <c r="AA28" s="643"/>
      <c r="AB28" s="643"/>
      <c r="AC28" s="643"/>
      <c r="AD28" s="643"/>
      <c r="AE28" s="643"/>
      <c r="AF28" s="644"/>
      <c r="AG28" s="504"/>
      <c r="AH28" s="504"/>
      <c r="AI28" s="504"/>
      <c r="AJ28" s="504"/>
      <c r="AK28" s="504"/>
      <c r="AL28" s="504"/>
      <c r="AM28" s="504"/>
      <c r="AN28" s="504"/>
      <c r="AO28" s="504"/>
      <c r="AP28" s="504"/>
      <c r="AQ28" s="504"/>
      <c r="AR28" s="504"/>
    </row>
    <row r="29" spans="1:44" ht="25.2" customHeight="1" x14ac:dyDescent="0.2">
      <c r="A29" s="613"/>
      <c r="B29" s="648"/>
      <c r="C29" s="655" t="s">
        <v>1354</v>
      </c>
      <c r="D29" s="651"/>
      <c r="E29" s="646"/>
      <c r="F29" s="646"/>
      <c r="G29" s="646"/>
      <c r="H29" s="646"/>
      <c r="I29" s="646"/>
      <c r="J29" s="646"/>
      <c r="K29" s="646"/>
      <c r="L29" s="646"/>
      <c r="M29" s="646"/>
      <c r="N29" s="646"/>
      <c r="O29" s="646"/>
      <c r="P29" s="646"/>
      <c r="Q29" s="646"/>
      <c r="R29" s="646"/>
      <c r="S29" s="646"/>
      <c r="T29" s="646"/>
      <c r="U29" s="646"/>
      <c r="V29" s="646"/>
      <c r="W29" s="646"/>
      <c r="X29" s="646"/>
      <c r="Y29" s="646"/>
      <c r="Z29" s="646"/>
      <c r="AA29" s="646"/>
      <c r="AB29" s="646"/>
      <c r="AC29" s="646"/>
      <c r="AD29" s="646"/>
      <c r="AE29" s="650" t="s">
        <v>1416</v>
      </c>
      <c r="AF29" s="617"/>
      <c r="AG29" s="501" t="s">
        <v>1373</v>
      </c>
      <c r="AH29" s="502"/>
      <c r="AI29" s="504"/>
      <c r="AJ29" s="504"/>
      <c r="AK29" s="504"/>
      <c r="AL29" s="504"/>
      <c r="AM29" s="504"/>
      <c r="AN29" s="504"/>
      <c r="AO29" s="504"/>
      <c r="AP29" s="504"/>
      <c r="AQ29" s="504"/>
      <c r="AR29" s="504"/>
    </row>
    <row r="30" spans="1:44" ht="25.2" customHeight="1" x14ac:dyDescent="0.2">
      <c r="A30" s="613"/>
      <c r="B30" s="649"/>
      <c r="C30" s="656"/>
      <c r="D30" s="434" t="s">
        <v>1016</v>
      </c>
      <c r="E30" s="435"/>
      <c r="F30" s="435"/>
      <c r="G30" s="435"/>
      <c r="H30" s="435"/>
      <c r="I30" s="435"/>
      <c r="J30" s="435"/>
      <c r="K30" s="435"/>
      <c r="L30" s="435"/>
      <c r="M30" s="436" t="s">
        <v>1261</v>
      </c>
      <c r="N30" s="643"/>
      <c r="O30" s="643"/>
      <c r="P30" s="643"/>
      <c r="Q30" s="643"/>
      <c r="R30" s="643"/>
      <c r="S30" s="643"/>
      <c r="T30" s="643"/>
      <c r="U30" s="643"/>
      <c r="V30" s="643"/>
      <c r="W30" s="643"/>
      <c r="X30" s="643"/>
      <c r="Y30" s="643"/>
      <c r="Z30" s="643"/>
      <c r="AA30" s="643"/>
      <c r="AB30" s="643"/>
      <c r="AC30" s="643"/>
      <c r="AD30" s="643"/>
      <c r="AE30" s="643"/>
      <c r="AF30" s="644"/>
      <c r="AG30" s="501"/>
      <c r="AH30" s="502"/>
      <c r="AI30" s="504"/>
      <c r="AJ30" s="504"/>
      <c r="AK30" s="504"/>
      <c r="AL30" s="504"/>
      <c r="AM30" s="504"/>
      <c r="AN30" s="504"/>
      <c r="AO30" s="504"/>
      <c r="AP30" s="504"/>
      <c r="AQ30" s="504"/>
      <c r="AR30" s="504"/>
    </row>
    <row r="31" spans="1:44" ht="25.2" customHeight="1" x14ac:dyDescent="0.2">
      <c r="A31" s="613"/>
      <c r="B31" s="728" t="s">
        <v>1367</v>
      </c>
      <c r="C31" s="427" t="s">
        <v>24</v>
      </c>
      <c r="D31" s="702"/>
      <c r="E31" s="646"/>
      <c r="F31" s="646"/>
      <c r="G31" s="646"/>
      <c r="H31" s="646"/>
      <c r="I31" s="646"/>
      <c r="J31" s="646"/>
      <c r="K31" s="646"/>
      <c r="L31" s="646"/>
      <c r="M31" s="646"/>
      <c r="N31" s="646"/>
      <c r="O31" s="646"/>
      <c r="P31" s="646"/>
      <c r="Q31" s="646"/>
      <c r="R31" s="707"/>
      <c r="S31" s="490" t="s">
        <v>1374</v>
      </c>
      <c r="T31" s="490"/>
      <c r="U31" s="490"/>
      <c r="V31" s="490"/>
      <c r="W31" s="490"/>
      <c r="X31" s="490"/>
      <c r="Y31" s="490"/>
      <c r="Z31" s="490"/>
      <c r="AA31" s="490"/>
      <c r="AB31" s="490"/>
      <c r="AC31" s="490"/>
      <c r="AD31" s="490"/>
      <c r="AE31" s="490"/>
      <c r="AF31" s="491"/>
      <c r="AG31" s="501" t="s">
        <v>1373</v>
      </c>
      <c r="AH31" s="502"/>
      <c r="AI31" s="504"/>
      <c r="AJ31" s="504"/>
      <c r="AK31" s="504"/>
      <c r="AL31" s="504"/>
      <c r="AM31" s="504"/>
      <c r="AN31" s="504"/>
      <c r="AO31" s="504"/>
      <c r="AP31" s="504"/>
      <c r="AQ31" s="504"/>
      <c r="AR31" s="504"/>
    </row>
    <row r="32" spans="1:44" ht="25.2" customHeight="1" x14ac:dyDescent="0.2">
      <c r="A32" s="613"/>
      <c r="B32" s="729"/>
      <c r="C32" s="428" t="s">
        <v>1012</v>
      </c>
      <c r="D32" s="734"/>
      <c r="E32" s="735"/>
      <c r="F32" s="735"/>
      <c r="G32" s="735"/>
      <c r="H32" s="735"/>
      <c r="I32" s="735"/>
      <c r="J32" s="735"/>
      <c r="K32" s="735"/>
      <c r="L32" s="735"/>
      <c r="M32" s="735"/>
      <c r="N32" s="735"/>
      <c r="O32" s="735"/>
      <c r="P32" s="735"/>
      <c r="Q32" s="735"/>
      <c r="R32" s="736"/>
      <c r="S32" s="492" t="s">
        <v>1317</v>
      </c>
      <c r="T32" s="492" t="s">
        <v>1318</v>
      </c>
      <c r="U32" s="492"/>
      <c r="V32" s="492"/>
      <c r="W32" s="492"/>
      <c r="X32" s="492"/>
      <c r="Y32" s="492"/>
      <c r="Z32" s="492"/>
      <c r="AA32" s="492"/>
      <c r="AB32" s="492"/>
      <c r="AC32" s="492"/>
      <c r="AD32" s="492"/>
      <c r="AE32" s="492"/>
      <c r="AF32" s="493"/>
      <c r="AG32" s="501"/>
      <c r="AH32" s="502"/>
      <c r="AI32" s="504"/>
      <c r="AJ32" s="504"/>
      <c r="AK32" s="504"/>
      <c r="AL32" s="504"/>
      <c r="AM32" s="504"/>
      <c r="AN32" s="504"/>
      <c r="AO32" s="504"/>
      <c r="AP32" s="504"/>
      <c r="AQ32" s="504"/>
      <c r="AR32" s="504"/>
    </row>
    <row r="33" spans="1:44" ht="25.2" customHeight="1" x14ac:dyDescent="0.2">
      <c r="A33" s="613"/>
      <c r="B33" s="620" t="s">
        <v>1375</v>
      </c>
      <c r="C33" s="621"/>
      <c r="D33" s="630"/>
      <c r="E33" s="631"/>
      <c r="F33" s="631"/>
      <c r="G33" s="631"/>
      <c r="H33" s="631"/>
      <c r="I33" s="631"/>
      <c r="J33" s="631"/>
      <c r="K33" s="631"/>
      <c r="L33" s="631"/>
      <c r="M33" s="631"/>
      <c r="N33" s="631"/>
      <c r="O33" s="631"/>
      <c r="P33" s="631"/>
      <c r="Q33" s="631"/>
      <c r="R33" s="632"/>
      <c r="S33" s="492"/>
      <c r="T33" s="492" t="s">
        <v>1346</v>
      </c>
      <c r="U33" s="492"/>
      <c r="V33" s="492"/>
      <c r="W33" s="492"/>
      <c r="X33" s="492"/>
      <c r="Y33" s="492"/>
      <c r="Z33" s="492"/>
      <c r="AA33" s="492"/>
      <c r="AB33" s="492"/>
      <c r="AC33" s="492"/>
      <c r="AD33" s="492"/>
      <c r="AE33" s="492"/>
      <c r="AF33" s="493"/>
      <c r="AG33" s="501"/>
      <c r="AH33" s="502"/>
      <c r="AI33" s="504"/>
      <c r="AJ33" s="504"/>
      <c r="AK33" s="504"/>
      <c r="AL33" s="504"/>
      <c r="AM33" s="504"/>
      <c r="AN33" s="504"/>
      <c r="AO33" s="504"/>
      <c r="AP33" s="504"/>
      <c r="AQ33" s="504"/>
      <c r="AR33" s="504"/>
    </row>
    <row r="34" spans="1:44" ht="59.4" customHeight="1" x14ac:dyDescent="0.2">
      <c r="A34" s="613"/>
      <c r="B34" s="730" t="s">
        <v>1397</v>
      </c>
      <c r="C34" s="731"/>
      <c r="D34" s="603" t="s">
        <v>1347</v>
      </c>
      <c r="E34" s="604"/>
      <c r="F34" s="604"/>
      <c r="G34" s="604"/>
      <c r="H34" s="605"/>
      <c r="I34" s="437" t="s">
        <v>735</v>
      </c>
      <c r="J34" s="664" t="s">
        <v>1389</v>
      </c>
      <c r="K34" s="665"/>
      <c r="L34" s="665"/>
      <c r="M34" s="665"/>
      <c r="N34" s="665"/>
      <c r="O34" s="666"/>
      <c r="P34" s="594" t="s">
        <v>1396</v>
      </c>
      <c r="Q34" s="595"/>
      <c r="R34" s="595"/>
      <c r="S34" s="595"/>
      <c r="T34" s="595"/>
      <c r="U34" s="595"/>
      <c r="V34" s="595"/>
      <c r="W34" s="595"/>
      <c r="X34" s="595"/>
      <c r="Y34" s="595"/>
      <c r="Z34" s="595"/>
      <c r="AA34" s="595"/>
      <c r="AB34" s="595"/>
      <c r="AC34" s="595"/>
      <c r="AD34" s="595"/>
      <c r="AE34" s="595"/>
      <c r="AF34" s="596"/>
      <c r="AG34" s="501"/>
      <c r="AH34" s="502"/>
      <c r="AI34" s="504"/>
      <c r="AJ34" s="504"/>
      <c r="AK34"/>
      <c r="AL34" s="504"/>
      <c r="AM34" s="504"/>
      <c r="AN34" s="504"/>
      <c r="AO34" s="504"/>
      <c r="AP34" s="504"/>
      <c r="AQ34" s="504"/>
      <c r="AR34" s="504"/>
    </row>
    <row r="35" spans="1:44" ht="25.2" customHeight="1" x14ac:dyDescent="0.2">
      <c r="A35" s="613"/>
      <c r="B35" s="732"/>
      <c r="C35" s="733"/>
      <c r="D35" s="580"/>
      <c r="E35" s="581"/>
      <c r="F35" s="581"/>
      <c r="G35" s="581"/>
      <c r="H35" s="582"/>
      <c r="I35" s="398" t="s">
        <v>735</v>
      </c>
      <c r="J35" s="597"/>
      <c r="K35" s="597"/>
      <c r="L35" s="597"/>
      <c r="M35" s="597"/>
      <c r="N35" s="597"/>
      <c r="O35" s="598"/>
      <c r="P35" s="599"/>
      <c r="Q35" s="600"/>
      <c r="R35" s="600"/>
      <c r="S35" s="600"/>
      <c r="T35" s="600"/>
      <c r="U35" s="600"/>
      <c r="V35" s="600"/>
      <c r="W35" s="600"/>
      <c r="X35" s="600"/>
      <c r="Y35" s="600"/>
      <c r="Z35" s="600"/>
      <c r="AA35" s="600"/>
      <c r="AB35" s="600"/>
      <c r="AC35" s="600"/>
      <c r="AD35" s="600"/>
      <c r="AE35" s="600"/>
      <c r="AF35" s="601"/>
      <c r="AG35" s="501"/>
      <c r="AH35" s="502"/>
      <c r="AI35" s="504"/>
      <c r="AJ35" s="504"/>
      <c r="AK35" s="504"/>
      <c r="AL35" s="504"/>
      <c r="AM35" s="504"/>
      <c r="AN35" s="504"/>
      <c r="AO35" s="504"/>
      <c r="AP35" s="504"/>
      <c r="AQ35" s="504"/>
      <c r="AR35" s="504"/>
    </row>
    <row r="36" spans="1:44" ht="25.2" customHeight="1" x14ac:dyDescent="0.2">
      <c r="A36" s="613"/>
      <c r="B36" s="732"/>
      <c r="C36" s="733"/>
      <c r="D36" s="580"/>
      <c r="E36" s="581"/>
      <c r="F36" s="581"/>
      <c r="G36" s="581"/>
      <c r="H36" s="582"/>
      <c r="I36" s="398" t="s">
        <v>735</v>
      </c>
      <c r="J36" s="597"/>
      <c r="K36" s="597"/>
      <c r="L36" s="597"/>
      <c r="M36" s="597"/>
      <c r="N36" s="597"/>
      <c r="O36" s="598"/>
      <c r="P36" s="599"/>
      <c r="Q36" s="600"/>
      <c r="R36" s="600"/>
      <c r="S36" s="600"/>
      <c r="T36" s="600"/>
      <c r="U36" s="600"/>
      <c r="V36" s="600"/>
      <c r="W36" s="600"/>
      <c r="X36" s="600"/>
      <c r="Y36" s="600"/>
      <c r="Z36" s="600"/>
      <c r="AA36" s="600"/>
      <c r="AB36" s="600"/>
      <c r="AC36" s="600"/>
      <c r="AD36" s="600"/>
      <c r="AE36" s="600"/>
      <c r="AF36" s="601"/>
      <c r="AG36" s="501"/>
      <c r="AH36" s="502"/>
      <c r="AI36" s="504"/>
      <c r="AJ36" s="504"/>
      <c r="AK36" s="504"/>
      <c r="AL36" s="504"/>
      <c r="AM36" s="504"/>
      <c r="AN36" s="504"/>
      <c r="AO36" s="504"/>
      <c r="AP36" s="504"/>
      <c r="AQ36" s="504"/>
      <c r="AR36" s="504"/>
    </row>
    <row r="37" spans="1:44" ht="25.2" customHeight="1" x14ac:dyDescent="0.2">
      <c r="A37" s="613"/>
      <c r="B37" s="732"/>
      <c r="C37" s="733"/>
      <c r="D37" s="580"/>
      <c r="E37" s="581"/>
      <c r="F37" s="581"/>
      <c r="G37" s="581"/>
      <c r="H37" s="582"/>
      <c r="I37" s="398" t="s">
        <v>735</v>
      </c>
      <c r="J37" s="597"/>
      <c r="K37" s="597"/>
      <c r="L37" s="597"/>
      <c r="M37" s="597"/>
      <c r="N37" s="597"/>
      <c r="O37" s="598"/>
      <c r="P37" s="602"/>
      <c r="Q37" s="600"/>
      <c r="R37" s="600"/>
      <c r="S37" s="600"/>
      <c r="T37" s="600"/>
      <c r="U37" s="600"/>
      <c r="V37" s="600"/>
      <c r="W37" s="600"/>
      <c r="X37" s="600"/>
      <c r="Y37" s="600"/>
      <c r="Z37" s="600"/>
      <c r="AA37" s="600"/>
      <c r="AB37" s="600"/>
      <c r="AC37" s="600"/>
      <c r="AD37" s="600"/>
      <c r="AE37" s="600"/>
      <c r="AF37" s="601"/>
      <c r="AG37" s="501"/>
      <c r="AH37" s="502"/>
      <c r="AI37" s="504"/>
      <c r="AJ37" s="504"/>
      <c r="AK37" s="504"/>
      <c r="AL37" s="504"/>
      <c r="AM37" s="504"/>
      <c r="AN37" s="504"/>
      <c r="AO37" s="504"/>
      <c r="AP37" s="504"/>
      <c r="AQ37" s="504"/>
      <c r="AR37" s="504"/>
    </row>
    <row r="38" spans="1:44" ht="25.2" customHeight="1" x14ac:dyDescent="0.2">
      <c r="A38" s="613"/>
      <c r="B38" s="732"/>
      <c r="C38" s="733"/>
      <c r="D38" s="580"/>
      <c r="E38" s="581"/>
      <c r="F38" s="581"/>
      <c r="G38" s="581"/>
      <c r="H38" s="582"/>
      <c r="I38" s="398" t="s">
        <v>735</v>
      </c>
      <c r="J38" s="597"/>
      <c r="K38" s="597"/>
      <c r="L38" s="597"/>
      <c r="M38" s="597"/>
      <c r="N38" s="597"/>
      <c r="O38" s="598"/>
      <c r="P38" s="599"/>
      <c r="Q38" s="600"/>
      <c r="R38" s="600"/>
      <c r="S38" s="600"/>
      <c r="T38" s="600"/>
      <c r="U38" s="600"/>
      <c r="V38" s="600"/>
      <c r="W38" s="600"/>
      <c r="X38" s="600"/>
      <c r="Y38" s="600"/>
      <c r="Z38" s="600"/>
      <c r="AA38" s="600"/>
      <c r="AB38" s="600"/>
      <c r="AC38" s="600"/>
      <c r="AD38" s="600"/>
      <c r="AE38" s="600"/>
      <c r="AF38" s="601"/>
      <c r="AG38" s="501"/>
      <c r="AH38" s="502"/>
      <c r="AI38" s="504"/>
      <c r="AJ38" s="504"/>
      <c r="AK38" s="504"/>
      <c r="AL38" s="504"/>
      <c r="AM38" s="504"/>
      <c r="AN38" s="504"/>
      <c r="AO38" s="504"/>
      <c r="AP38" s="504"/>
      <c r="AQ38" s="504"/>
      <c r="AR38" s="504"/>
    </row>
    <row r="39" spans="1:44" ht="25.2" customHeight="1" x14ac:dyDescent="0.2">
      <c r="A39" s="613"/>
      <c r="B39" s="732"/>
      <c r="C39" s="733"/>
      <c r="D39" s="580"/>
      <c r="E39" s="581"/>
      <c r="F39" s="581"/>
      <c r="G39" s="581"/>
      <c r="H39" s="582"/>
      <c r="I39" s="398" t="s">
        <v>735</v>
      </c>
      <c r="J39" s="597"/>
      <c r="K39" s="597"/>
      <c r="L39" s="597"/>
      <c r="M39" s="597"/>
      <c r="N39" s="597"/>
      <c r="O39" s="598"/>
      <c r="P39" s="602"/>
      <c r="Q39" s="600"/>
      <c r="R39" s="600"/>
      <c r="S39" s="600"/>
      <c r="T39" s="600"/>
      <c r="U39" s="600"/>
      <c r="V39" s="600"/>
      <c r="W39" s="600"/>
      <c r="X39" s="600"/>
      <c r="Y39" s="600"/>
      <c r="Z39" s="600"/>
      <c r="AA39" s="600"/>
      <c r="AB39" s="600"/>
      <c r="AC39" s="600"/>
      <c r="AD39" s="600"/>
      <c r="AE39" s="600"/>
      <c r="AF39" s="601"/>
      <c r="AG39" s="501"/>
      <c r="AH39" s="502"/>
      <c r="AI39" s="503"/>
      <c r="AJ39" s="503"/>
      <c r="AK39" s="503"/>
      <c r="AL39" s="503"/>
      <c r="AM39" s="503"/>
      <c r="AN39" s="503"/>
      <c r="AO39" s="504"/>
      <c r="AP39" s="504"/>
      <c r="AQ39" s="504"/>
      <c r="AR39" s="504"/>
    </row>
    <row r="40" spans="1:44" ht="25.2" customHeight="1" x14ac:dyDescent="0.2">
      <c r="A40" s="613"/>
      <c r="B40" s="732"/>
      <c r="C40" s="733"/>
      <c r="D40" s="580"/>
      <c r="E40" s="581"/>
      <c r="F40" s="581"/>
      <c r="G40" s="581"/>
      <c r="H40" s="582"/>
      <c r="I40" s="398" t="s">
        <v>735</v>
      </c>
      <c r="J40" s="597"/>
      <c r="K40" s="597"/>
      <c r="L40" s="597"/>
      <c r="M40" s="597"/>
      <c r="N40" s="597"/>
      <c r="O40" s="598"/>
      <c r="P40" s="574"/>
      <c r="Q40" s="600"/>
      <c r="R40" s="600"/>
      <c r="S40" s="600"/>
      <c r="T40" s="600"/>
      <c r="U40" s="600"/>
      <c r="V40" s="600"/>
      <c r="W40" s="600"/>
      <c r="X40" s="600"/>
      <c r="Y40" s="600"/>
      <c r="Z40" s="600"/>
      <c r="AA40" s="600"/>
      <c r="AB40" s="600"/>
      <c r="AC40" s="600"/>
      <c r="AD40" s="600"/>
      <c r="AE40" s="600"/>
      <c r="AF40" s="601"/>
      <c r="AG40" s="501"/>
      <c r="AH40" s="502"/>
      <c r="AI40" s="503"/>
      <c r="AJ40" s="503"/>
      <c r="AK40" s="503"/>
      <c r="AL40" s="503"/>
      <c r="AM40" s="503"/>
      <c r="AN40" s="503"/>
      <c r="AO40" s="504"/>
      <c r="AP40" s="504"/>
      <c r="AQ40" s="504"/>
      <c r="AR40" s="504"/>
    </row>
    <row r="41" spans="1:44" ht="25.2" customHeight="1" x14ac:dyDescent="0.2">
      <c r="A41" s="613"/>
      <c r="B41" s="732"/>
      <c r="C41" s="733"/>
      <c r="D41" s="580"/>
      <c r="E41" s="581"/>
      <c r="F41" s="581"/>
      <c r="G41" s="581"/>
      <c r="H41" s="582"/>
      <c r="I41" s="398" t="s">
        <v>735</v>
      </c>
      <c r="J41" s="597"/>
      <c r="K41" s="597"/>
      <c r="L41" s="597"/>
      <c r="M41" s="597"/>
      <c r="N41" s="597"/>
      <c r="O41" s="597"/>
      <c r="P41" s="574"/>
      <c r="Q41" s="600"/>
      <c r="R41" s="600"/>
      <c r="S41" s="600"/>
      <c r="T41" s="600"/>
      <c r="U41" s="600"/>
      <c r="V41" s="600"/>
      <c r="W41" s="600"/>
      <c r="X41" s="600"/>
      <c r="Y41" s="600"/>
      <c r="Z41" s="600"/>
      <c r="AA41" s="600"/>
      <c r="AB41" s="600"/>
      <c r="AC41" s="600"/>
      <c r="AD41" s="600"/>
      <c r="AE41" s="600"/>
      <c r="AF41" s="601"/>
      <c r="AG41" s="501"/>
      <c r="AH41" s="502"/>
      <c r="AI41" s="503"/>
      <c r="AJ41" s="503"/>
      <c r="AK41" s="503"/>
      <c r="AL41" s="503"/>
      <c r="AM41" s="503"/>
      <c r="AN41" s="503"/>
      <c r="AO41" s="504"/>
      <c r="AP41" s="504"/>
      <c r="AQ41" s="504"/>
      <c r="AR41" s="504"/>
    </row>
    <row r="42" spans="1:44" ht="25.2" customHeight="1" x14ac:dyDescent="0.2">
      <c r="A42" s="613"/>
      <c r="B42" s="732"/>
      <c r="C42" s="733"/>
      <c r="D42" s="580"/>
      <c r="E42" s="581"/>
      <c r="F42" s="581"/>
      <c r="G42" s="581"/>
      <c r="H42" s="582"/>
      <c r="I42" s="398" t="s">
        <v>735</v>
      </c>
      <c r="J42" s="597"/>
      <c r="K42" s="597"/>
      <c r="L42" s="597"/>
      <c r="M42" s="597"/>
      <c r="N42" s="597"/>
      <c r="O42" s="598"/>
      <c r="P42" s="599"/>
      <c r="Q42" s="600"/>
      <c r="R42" s="600"/>
      <c r="S42" s="600"/>
      <c r="T42" s="600"/>
      <c r="U42" s="600"/>
      <c r="V42" s="600"/>
      <c r="W42" s="600"/>
      <c r="X42" s="600"/>
      <c r="Y42" s="600"/>
      <c r="Z42" s="600"/>
      <c r="AA42" s="600"/>
      <c r="AB42" s="600"/>
      <c r="AC42" s="600"/>
      <c r="AD42" s="600"/>
      <c r="AE42" s="600"/>
      <c r="AF42" s="601"/>
      <c r="AG42" s="501"/>
      <c r="AH42" s="502"/>
      <c r="AI42" s="503"/>
      <c r="AJ42" s="503"/>
      <c r="AK42" s="503"/>
      <c r="AL42" s="503"/>
      <c r="AM42" s="503"/>
      <c r="AN42" s="503"/>
      <c r="AO42" s="504"/>
      <c r="AP42" s="504"/>
      <c r="AQ42" s="504"/>
      <c r="AR42" s="504"/>
    </row>
    <row r="43" spans="1:44" ht="25.2" customHeight="1" x14ac:dyDescent="0.2">
      <c r="A43" s="613"/>
      <c r="B43" s="732"/>
      <c r="C43" s="733"/>
      <c r="D43" s="580"/>
      <c r="E43" s="581"/>
      <c r="F43" s="581"/>
      <c r="G43" s="581"/>
      <c r="H43" s="582"/>
      <c r="I43" s="398" t="s">
        <v>735</v>
      </c>
      <c r="J43" s="597"/>
      <c r="K43" s="597"/>
      <c r="L43" s="597"/>
      <c r="M43" s="597"/>
      <c r="N43" s="597"/>
      <c r="O43" s="598"/>
      <c r="P43" s="599"/>
      <c r="Q43" s="600"/>
      <c r="R43" s="600"/>
      <c r="S43" s="600"/>
      <c r="T43" s="600"/>
      <c r="U43" s="600"/>
      <c r="V43" s="600"/>
      <c r="W43" s="600"/>
      <c r="X43" s="600"/>
      <c r="Y43" s="600"/>
      <c r="Z43" s="600"/>
      <c r="AA43" s="600"/>
      <c r="AB43" s="600"/>
      <c r="AC43" s="600"/>
      <c r="AD43" s="600"/>
      <c r="AE43" s="600"/>
      <c r="AF43" s="601"/>
      <c r="AG43" s="501"/>
      <c r="AH43" s="502"/>
      <c r="AI43" s="503"/>
      <c r="AJ43" s="503"/>
      <c r="AK43" s="503"/>
      <c r="AL43" s="503"/>
      <c r="AM43" s="503"/>
      <c r="AN43" s="503"/>
      <c r="AO43" s="504"/>
      <c r="AP43" s="504"/>
      <c r="AQ43" s="504"/>
      <c r="AR43" s="504"/>
    </row>
    <row r="44" spans="1:44" ht="25.2" customHeight="1" x14ac:dyDescent="0.2">
      <c r="A44" s="613"/>
      <c r="B44" s="732"/>
      <c r="C44" s="733"/>
      <c r="D44" s="580"/>
      <c r="E44" s="583"/>
      <c r="F44" s="583"/>
      <c r="G44" s="583"/>
      <c r="H44" s="584"/>
      <c r="I44" s="398" t="s">
        <v>735</v>
      </c>
      <c r="J44" s="585"/>
      <c r="K44" s="586"/>
      <c r="L44" s="586"/>
      <c r="M44" s="586"/>
      <c r="N44" s="586"/>
      <c r="O44" s="587"/>
      <c r="P44" s="574"/>
      <c r="Q44" s="575"/>
      <c r="R44" s="575"/>
      <c r="S44" s="575"/>
      <c r="T44" s="575"/>
      <c r="U44" s="575"/>
      <c r="V44" s="575"/>
      <c r="W44" s="575"/>
      <c r="X44" s="575"/>
      <c r="Y44" s="575"/>
      <c r="Z44" s="575"/>
      <c r="AA44" s="575"/>
      <c r="AB44" s="575"/>
      <c r="AC44" s="575"/>
      <c r="AD44" s="575"/>
      <c r="AE44" s="575"/>
      <c r="AF44" s="576"/>
      <c r="AG44" s="501"/>
      <c r="AH44" s="502"/>
      <c r="AI44" s="503"/>
      <c r="AJ44" s="503"/>
      <c r="AK44" s="503"/>
      <c r="AL44" s="503"/>
      <c r="AM44" s="503"/>
      <c r="AN44" s="503"/>
      <c r="AO44" s="504"/>
      <c r="AP44" s="504"/>
      <c r="AQ44" s="504"/>
      <c r="AR44" s="504"/>
    </row>
    <row r="45" spans="1:44" ht="25.2" customHeight="1" x14ac:dyDescent="0.2">
      <c r="A45" s="613"/>
      <c r="B45" s="732"/>
      <c r="C45" s="733"/>
      <c r="D45" s="580"/>
      <c r="E45" s="583"/>
      <c r="F45" s="583"/>
      <c r="G45" s="583"/>
      <c r="H45" s="584"/>
      <c r="I45" s="398" t="s">
        <v>735</v>
      </c>
      <c r="J45" s="585"/>
      <c r="K45" s="586"/>
      <c r="L45" s="586"/>
      <c r="M45" s="586"/>
      <c r="N45" s="586"/>
      <c r="O45" s="587"/>
      <c r="P45" s="574"/>
      <c r="Q45" s="575"/>
      <c r="R45" s="575"/>
      <c r="S45" s="575"/>
      <c r="T45" s="575"/>
      <c r="U45" s="575"/>
      <c r="V45" s="575"/>
      <c r="W45" s="575"/>
      <c r="X45" s="575"/>
      <c r="Y45" s="575"/>
      <c r="Z45" s="575"/>
      <c r="AA45" s="575"/>
      <c r="AB45" s="575"/>
      <c r="AC45" s="575"/>
      <c r="AD45" s="575"/>
      <c r="AE45" s="575"/>
      <c r="AF45" s="576"/>
      <c r="AG45" s="501"/>
      <c r="AH45" s="502"/>
      <c r="AI45" s="503"/>
      <c r="AJ45" s="503"/>
      <c r="AK45" s="503"/>
      <c r="AL45" s="503"/>
      <c r="AM45" s="503"/>
      <c r="AN45" s="503"/>
      <c r="AO45" s="504"/>
      <c r="AP45" s="504"/>
      <c r="AQ45" s="504"/>
      <c r="AR45" s="504"/>
    </row>
    <row r="46" spans="1:44" ht="25.2" customHeight="1" x14ac:dyDescent="0.2">
      <c r="A46" s="613"/>
      <c r="B46" s="732"/>
      <c r="C46" s="733"/>
      <c r="D46" s="580"/>
      <c r="E46" s="583"/>
      <c r="F46" s="583"/>
      <c r="G46" s="583"/>
      <c r="H46" s="584"/>
      <c r="I46" s="398" t="s">
        <v>735</v>
      </c>
      <c r="J46" s="585"/>
      <c r="K46" s="586"/>
      <c r="L46" s="586"/>
      <c r="M46" s="586"/>
      <c r="N46" s="586"/>
      <c r="O46" s="587"/>
      <c r="P46" s="574"/>
      <c r="Q46" s="575"/>
      <c r="R46" s="575"/>
      <c r="S46" s="575"/>
      <c r="T46" s="575"/>
      <c r="U46" s="575"/>
      <c r="V46" s="575"/>
      <c r="W46" s="575"/>
      <c r="X46" s="575"/>
      <c r="Y46" s="575"/>
      <c r="Z46" s="575"/>
      <c r="AA46" s="575"/>
      <c r="AB46" s="575"/>
      <c r="AC46" s="575"/>
      <c r="AD46" s="575"/>
      <c r="AE46" s="575"/>
      <c r="AF46" s="576"/>
      <c r="AG46" s="501"/>
      <c r="AH46" s="502"/>
      <c r="AI46" s="503"/>
      <c r="AJ46" s="503"/>
      <c r="AK46" s="503"/>
      <c r="AL46" s="503"/>
      <c r="AM46" s="503"/>
      <c r="AN46" s="503"/>
      <c r="AO46" s="504"/>
      <c r="AP46" s="504"/>
      <c r="AQ46" s="504"/>
      <c r="AR46" s="504"/>
    </row>
    <row r="47" spans="1:44" ht="25.2" customHeight="1" x14ac:dyDescent="0.2">
      <c r="A47" s="613"/>
      <c r="B47" s="732"/>
      <c r="C47" s="733"/>
      <c r="D47" s="580"/>
      <c r="E47" s="583"/>
      <c r="F47" s="583"/>
      <c r="G47" s="583"/>
      <c r="H47" s="584"/>
      <c r="I47" s="398" t="s">
        <v>735</v>
      </c>
      <c r="J47" s="585"/>
      <c r="K47" s="586"/>
      <c r="L47" s="586"/>
      <c r="M47" s="586"/>
      <c r="N47" s="586"/>
      <c r="O47" s="587"/>
      <c r="P47" s="574"/>
      <c r="Q47" s="575"/>
      <c r="R47" s="575"/>
      <c r="S47" s="575"/>
      <c r="T47" s="575"/>
      <c r="U47" s="575"/>
      <c r="V47" s="575"/>
      <c r="W47" s="575"/>
      <c r="X47" s="575"/>
      <c r="Y47" s="575"/>
      <c r="Z47" s="575"/>
      <c r="AA47" s="575"/>
      <c r="AB47" s="575"/>
      <c r="AC47" s="575"/>
      <c r="AD47" s="575"/>
      <c r="AE47" s="575"/>
      <c r="AF47" s="576"/>
      <c r="AG47" s="501"/>
      <c r="AH47" s="502"/>
      <c r="AI47" s="503"/>
      <c r="AJ47" s="503"/>
      <c r="AK47" s="503"/>
      <c r="AL47" s="503"/>
      <c r="AM47" s="503"/>
      <c r="AN47" s="503"/>
      <c r="AO47" s="504"/>
      <c r="AP47" s="504"/>
      <c r="AQ47" s="504"/>
      <c r="AR47" s="504"/>
    </row>
    <row r="48" spans="1:44" ht="25.2" customHeight="1" x14ac:dyDescent="0.2">
      <c r="A48" s="613"/>
      <c r="B48" s="732"/>
      <c r="C48" s="733"/>
      <c r="D48" s="580"/>
      <c r="E48" s="583"/>
      <c r="F48" s="583"/>
      <c r="G48" s="583"/>
      <c r="H48" s="584"/>
      <c r="I48" s="398" t="s">
        <v>735</v>
      </c>
      <c r="J48" s="585"/>
      <c r="K48" s="586"/>
      <c r="L48" s="586"/>
      <c r="M48" s="586"/>
      <c r="N48" s="586"/>
      <c r="O48" s="587"/>
      <c r="P48" s="574"/>
      <c r="Q48" s="575"/>
      <c r="R48" s="575"/>
      <c r="S48" s="575"/>
      <c r="T48" s="575"/>
      <c r="U48" s="575"/>
      <c r="V48" s="575"/>
      <c r="W48" s="575"/>
      <c r="X48" s="575"/>
      <c r="Y48" s="575"/>
      <c r="Z48" s="575"/>
      <c r="AA48" s="575"/>
      <c r="AB48" s="575"/>
      <c r="AC48" s="575"/>
      <c r="AD48" s="575"/>
      <c r="AE48" s="575"/>
      <c r="AF48" s="576"/>
      <c r="AG48" s="501"/>
      <c r="AH48" s="502"/>
      <c r="AI48" s="503"/>
      <c r="AJ48" s="503"/>
      <c r="AK48" s="503"/>
      <c r="AL48" s="503"/>
      <c r="AM48" s="503"/>
      <c r="AN48" s="503"/>
      <c r="AO48" s="504"/>
      <c r="AP48" s="504"/>
      <c r="AQ48" s="504"/>
      <c r="AR48" s="504"/>
    </row>
    <row r="49" spans="1:44" ht="25.2" customHeight="1" x14ac:dyDescent="0.2">
      <c r="A49" s="613"/>
      <c r="B49" s="732"/>
      <c r="C49" s="733"/>
      <c r="D49" s="580"/>
      <c r="E49" s="583"/>
      <c r="F49" s="583"/>
      <c r="G49" s="583"/>
      <c r="H49" s="584"/>
      <c r="I49" s="398" t="s">
        <v>735</v>
      </c>
      <c r="J49" s="585"/>
      <c r="K49" s="586"/>
      <c r="L49" s="586"/>
      <c r="M49" s="586"/>
      <c r="N49" s="586"/>
      <c r="O49" s="587"/>
      <c r="P49" s="574"/>
      <c r="Q49" s="575"/>
      <c r="R49" s="575"/>
      <c r="S49" s="575"/>
      <c r="T49" s="575"/>
      <c r="U49" s="575"/>
      <c r="V49" s="575"/>
      <c r="W49" s="575"/>
      <c r="X49" s="575"/>
      <c r="Y49" s="575"/>
      <c r="Z49" s="575"/>
      <c r="AA49" s="575"/>
      <c r="AB49" s="575"/>
      <c r="AC49" s="575"/>
      <c r="AD49" s="575"/>
      <c r="AE49" s="575"/>
      <c r="AF49" s="576"/>
      <c r="AG49" s="501"/>
      <c r="AH49" s="502"/>
      <c r="AI49" s="503"/>
      <c r="AJ49" s="503"/>
      <c r="AK49" s="503"/>
      <c r="AL49" s="503"/>
      <c r="AM49" s="503"/>
      <c r="AN49" s="503"/>
      <c r="AO49" s="504"/>
      <c r="AP49" s="504"/>
      <c r="AQ49" s="504"/>
      <c r="AR49" s="504"/>
    </row>
    <row r="50" spans="1:44" ht="25.2" customHeight="1" x14ac:dyDescent="0.2">
      <c r="A50" s="613"/>
      <c r="B50" s="732"/>
      <c r="C50" s="733"/>
      <c r="D50" s="580"/>
      <c r="E50" s="583"/>
      <c r="F50" s="583"/>
      <c r="G50" s="583"/>
      <c r="H50" s="584"/>
      <c r="I50" s="398" t="s">
        <v>735</v>
      </c>
      <c r="J50" s="585"/>
      <c r="K50" s="586"/>
      <c r="L50" s="586"/>
      <c r="M50" s="586"/>
      <c r="N50" s="586"/>
      <c r="O50" s="587"/>
      <c r="P50" s="574"/>
      <c r="Q50" s="575"/>
      <c r="R50" s="575"/>
      <c r="S50" s="575"/>
      <c r="T50" s="575"/>
      <c r="U50" s="575"/>
      <c r="V50" s="575"/>
      <c r="W50" s="575"/>
      <c r="X50" s="575"/>
      <c r="Y50" s="575"/>
      <c r="Z50" s="575"/>
      <c r="AA50" s="575"/>
      <c r="AB50" s="575"/>
      <c r="AC50" s="575"/>
      <c r="AD50" s="575"/>
      <c r="AE50" s="575"/>
      <c r="AF50" s="576"/>
      <c r="AG50" s="501"/>
      <c r="AH50" s="502"/>
      <c r="AI50" s="503"/>
      <c r="AJ50" s="503"/>
      <c r="AK50" s="503"/>
      <c r="AL50" s="503"/>
      <c r="AM50" s="503"/>
      <c r="AN50" s="503"/>
      <c r="AO50" s="504"/>
      <c r="AP50" s="504"/>
      <c r="AQ50" s="504"/>
      <c r="AR50" s="504"/>
    </row>
    <row r="51" spans="1:44" ht="25.2" customHeight="1" x14ac:dyDescent="0.2">
      <c r="A51" s="613"/>
      <c r="B51" s="732"/>
      <c r="C51" s="733"/>
      <c r="D51" s="580"/>
      <c r="E51" s="583"/>
      <c r="F51" s="583"/>
      <c r="G51" s="583"/>
      <c r="H51" s="584"/>
      <c r="I51" s="398" t="s">
        <v>735</v>
      </c>
      <c r="J51" s="585"/>
      <c r="K51" s="586"/>
      <c r="L51" s="586"/>
      <c r="M51" s="586"/>
      <c r="N51" s="586"/>
      <c r="O51" s="587"/>
      <c r="P51" s="574"/>
      <c r="Q51" s="575"/>
      <c r="R51" s="575"/>
      <c r="S51" s="575"/>
      <c r="T51" s="575"/>
      <c r="U51" s="575"/>
      <c r="V51" s="575"/>
      <c r="W51" s="575"/>
      <c r="X51" s="575"/>
      <c r="Y51" s="575"/>
      <c r="Z51" s="575"/>
      <c r="AA51" s="575"/>
      <c r="AB51" s="575"/>
      <c r="AC51" s="575"/>
      <c r="AD51" s="575"/>
      <c r="AE51" s="575"/>
      <c r="AF51" s="576"/>
      <c r="AG51" s="501"/>
      <c r="AH51" s="502"/>
      <c r="AI51" s="503"/>
      <c r="AJ51" s="503"/>
      <c r="AK51" s="503"/>
      <c r="AL51" s="503"/>
      <c r="AM51" s="503"/>
      <c r="AN51" s="503"/>
      <c r="AO51" s="504"/>
      <c r="AP51" s="504"/>
      <c r="AQ51" s="504"/>
      <c r="AR51" s="504"/>
    </row>
    <row r="52" spans="1:44" ht="25.2" customHeight="1" x14ac:dyDescent="0.2">
      <c r="A52" s="613"/>
      <c r="B52" s="732"/>
      <c r="C52" s="733"/>
      <c r="D52" s="580"/>
      <c r="E52" s="583"/>
      <c r="F52" s="583"/>
      <c r="G52" s="583"/>
      <c r="H52" s="584"/>
      <c r="I52" s="398" t="s">
        <v>735</v>
      </c>
      <c r="J52" s="585"/>
      <c r="K52" s="586"/>
      <c r="L52" s="586"/>
      <c r="M52" s="586"/>
      <c r="N52" s="586"/>
      <c r="O52" s="587"/>
      <c r="P52" s="574"/>
      <c r="Q52" s="575"/>
      <c r="R52" s="575"/>
      <c r="S52" s="575"/>
      <c r="T52" s="575"/>
      <c r="U52" s="575"/>
      <c r="V52" s="575"/>
      <c r="W52" s="575"/>
      <c r="X52" s="575"/>
      <c r="Y52" s="575"/>
      <c r="Z52" s="575"/>
      <c r="AA52" s="575"/>
      <c r="AB52" s="575"/>
      <c r="AC52" s="575"/>
      <c r="AD52" s="575"/>
      <c r="AE52" s="575"/>
      <c r="AF52" s="576"/>
      <c r="AG52" s="501"/>
      <c r="AH52" s="502"/>
      <c r="AI52" s="503"/>
      <c r="AJ52" s="503"/>
      <c r="AK52" s="503"/>
      <c r="AL52" s="503"/>
      <c r="AM52" s="503"/>
      <c r="AN52" s="503"/>
      <c r="AO52" s="504"/>
      <c r="AP52" s="504"/>
      <c r="AQ52" s="504"/>
      <c r="AR52" s="504"/>
    </row>
    <row r="53" spans="1:44" ht="25.2" customHeight="1" x14ac:dyDescent="0.2">
      <c r="A53" s="613"/>
      <c r="B53" s="732"/>
      <c r="C53" s="733"/>
      <c r="D53" s="580"/>
      <c r="E53" s="583"/>
      <c r="F53" s="583"/>
      <c r="G53" s="583"/>
      <c r="H53" s="584"/>
      <c r="I53" s="398" t="s">
        <v>735</v>
      </c>
      <c r="J53" s="585"/>
      <c r="K53" s="586"/>
      <c r="L53" s="586"/>
      <c r="M53" s="586"/>
      <c r="N53" s="586"/>
      <c r="O53" s="587"/>
      <c r="P53" s="574"/>
      <c r="Q53" s="575"/>
      <c r="R53" s="575"/>
      <c r="S53" s="575"/>
      <c r="T53" s="575"/>
      <c r="U53" s="575"/>
      <c r="V53" s="575"/>
      <c r="W53" s="575"/>
      <c r="X53" s="575"/>
      <c r="Y53" s="575"/>
      <c r="Z53" s="575"/>
      <c r="AA53" s="575"/>
      <c r="AB53" s="575"/>
      <c r="AC53" s="575"/>
      <c r="AD53" s="575"/>
      <c r="AE53" s="575"/>
      <c r="AF53" s="576"/>
      <c r="AG53" s="501"/>
      <c r="AH53" s="502"/>
      <c r="AI53" s="503"/>
      <c r="AJ53" s="503"/>
      <c r="AK53" s="503"/>
      <c r="AL53" s="503"/>
      <c r="AM53" s="503"/>
      <c r="AN53" s="503"/>
      <c r="AO53" s="504"/>
      <c r="AP53" s="504"/>
      <c r="AQ53" s="504"/>
      <c r="AR53" s="504"/>
    </row>
    <row r="54" spans="1:44" ht="25.2" customHeight="1" x14ac:dyDescent="0.2">
      <c r="A54" s="613"/>
      <c r="B54" s="732"/>
      <c r="C54" s="733"/>
      <c r="D54" s="580"/>
      <c r="E54" s="581"/>
      <c r="F54" s="581"/>
      <c r="G54" s="581"/>
      <c r="H54" s="582"/>
      <c r="I54" s="398" t="s">
        <v>735</v>
      </c>
      <c r="J54" s="597"/>
      <c r="K54" s="597"/>
      <c r="L54" s="597"/>
      <c r="M54" s="597"/>
      <c r="N54" s="597"/>
      <c r="O54" s="598"/>
      <c r="P54" s="599"/>
      <c r="Q54" s="600"/>
      <c r="R54" s="600"/>
      <c r="S54" s="600"/>
      <c r="T54" s="600"/>
      <c r="U54" s="600"/>
      <c r="V54" s="600"/>
      <c r="W54" s="600"/>
      <c r="X54" s="600"/>
      <c r="Y54" s="600"/>
      <c r="Z54" s="600"/>
      <c r="AA54" s="600"/>
      <c r="AB54" s="600"/>
      <c r="AC54" s="600"/>
      <c r="AD54" s="600"/>
      <c r="AE54" s="600"/>
      <c r="AF54" s="601"/>
      <c r="AG54" s="501"/>
      <c r="AH54" s="502"/>
      <c r="AI54" s="503"/>
      <c r="AJ54" s="503"/>
      <c r="AK54" s="503"/>
      <c r="AL54" s="503"/>
      <c r="AM54" s="503"/>
      <c r="AN54" s="503"/>
      <c r="AO54" s="504"/>
      <c r="AP54" s="504"/>
      <c r="AQ54" s="504"/>
      <c r="AR54" s="504"/>
    </row>
    <row r="55" spans="1:44" ht="36.6" customHeight="1" x14ac:dyDescent="0.2">
      <c r="A55" s="613"/>
      <c r="B55" s="614" t="s">
        <v>1368</v>
      </c>
      <c r="C55" s="429" t="s">
        <v>1018</v>
      </c>
      <c r="D55" s="438" t="s">
        <v>25</v>
      </c>
      <c r="E55" s="625"/>
      <c r="F55" s="625"/>
      <c r="G55" s="625"/>
      <c r="H55" s="625"/>
      <c r="I55" s="439" t="s">
        <v>26</v>
      </c>
      <c r="J55" s="625"/>
      <c r="K55" s="625"/>
      <c r="L55" s="625"/>
      <c r="M55" s="626"/>
      <c r="N55" s="447" t="s">
        <v>1376</v>
      </c>
      <c r="O55" s="447"/>
      <c r="P55" s="447"/>
      <c r="Q55" s="447"/>
      <c r="R55" s="447"/>
      <c r="S55" s="447"/>
      <c r="T55" s="447"/>
      <c r="U55" s="447"/>
      <c r="V55" s="447"/>
      <c r="W55" s="447"/>
      <c r="X55" s="447"/>
      <c r="Y55" s="447"/>
      <c r="Z55" s="447"/>
      <c r="AA55" s="447"/>
      <c r="AB55" s="447"/>
      <c r="AC55" s="447"/>
      <c r="AD55" s="447"/>
      <c r="AE55" s="447"/>
      <c r="AF55" s="448"/>
      <c r="AG55" s="501" t="s">
        <v>1373</v>
      </c>
      <c r="AH55" s="502"/>
      <c r="AI55" s="503"/>
      <c r="AJ55" s="503"/>
      <c r="AK55" s="503"/>
      <c r="AL55" s="503"/>
      <c r="AM55" s="503"/>
      <c r="AN55" s="503"/>
      <c r="AO55" s="504"/>
      <c r="AP55" s="504"/>
      <c r="AQ55" s="504"/>
      <c r="AR55" s="504"/>
    </row>
    <row r="56" spans="1:44" ht="26.4" customHeight="1" x14ac:dyDescent="0.2">
      <c r="A56" s="613"/>
      <c r="B56" s="615"/>
      <c r="C56" s="430" t="s">
        <v>1355</v>
      </c>
      <c r="D56" s="636"/>
      <c r="E56" s="637"/>
      <c r="F56" s="637"/>
      <c r="G56" s="637"/>
      <c r="H56" s="637"/>
      <c r="I56" s="637"/>
      <c r="J56" s="637"/>
      <c r="K56" s="637"/>
      <c r="L56" s="637"/>
      <c r="M56" s="637"/>
      <c r="N56" s="637"/>
      <c r="O56" s="637"/>
      <c r="P56" s="637"/>
      <c r="Q56" s="637"/>
      <c r="R56" s="637"/>
      <c r="S56" s="637"/>
      <c r="T56" s="637"/>
      <c r="U56" s="637"/>
      <c r="V56" s="637"/>
      <c r="W56" s="637"/>
      <c r="X56" s="637"/>
      <c r="Y56" s="637"/>
      <c r="Z56" s="637"/>
      <c r="AA56" s="637"/>
      <c r="AB56" s="637"/>
      <c r="AC56" s="637"/>
      <c r="AD56" s="637"/>
      <c r="AE56" s="637"/>
      <c r="AF56" s="638"/>
      <c r="AG56" s="501"/>
      <c r="AH56" s="502"/>
      <c r="AI56" s="503"/>
      <c r="AJ56" s="503"/>
      <c r="AK56" s="503"/>
      <c r="AL56" s="503"/>
      <c r="AM56" s="503"/>
      <c r="AN56" s="503"/>
      <c r="AO56" s="504"/>
      <c r="AP56" s="504"/>
      <c r="AQ56" s="504"/>
      <c r="AR56" s="504"/>
    </row>
    <row r="57" spans="1:44" ht="25.2" customHeight="1" x14ac:dyDescent="0.2">
      <c r="A57" s="613"/>
      <c r="B57" s="618" t="s">
        <v>1369</v>
      </c>
      <c r="C57" s="431" t="s">
        <v>1262</v>
      </c>
      <c r="D57" s="440" t="s">
        <v>132</v>
      </c>
      <c r="E57" s="592"/>
      <c r="F57" s="592"/>
      <c r="G57" s="592"/>
      <c r="H57" s="593"/>
      <c r="I57" s="393"/>
      <c r="J57" s="394"/>
      <c r="K57" s="394"/>
      <c r="L57" s="394"/>
      <c r="M57" s="394"/>
      <c r="N57" s="395"/>
      <c r="O57" s="395"/>
      <c r="P57" s="395"/>
      <c r="Q57" s="395"/>
      <c r="R57" s="395"/>
      <c r="S57" s="395"/>
      <c r="T57" s="395"/>
      <c r="U57" s="396"/>
      <c r="V57" s="396"/>
      <c r="W57" s="396"/>
      <c r="X57" s="396"/>
      <c r="Y57" s="396"/>
      <c r="Z57" s="396"/>
      <c r="AA57" s="396"/>
      <c r="AB57" s="396"/>
      <c r="AC57" s="396"/>
      <c r="AD57" s="396"/>
      <c r="AE57" s="396"/>
      <c r="AF57" s="397"/>
      <c r="AG57" s="501"/>
      <c r="AH57" s="502"/>
      <c r="AI57" s="503"/>
      <c r="AJ57" s="503"/>
      <c r="AK57" s="503"/>
      <c r="AL57" s="503"/>
      <c r="AM57" s="503"/>
      <c r="AN57" s="503"/>
      <c r="AO57" s="504"/>
      <c r="AP57" s="504"/>
      <c r="AQ57" s="504"/>
      <c r="AR57" s="504"/>
    </row>
    <row r="58" spans="1:44" ht="25.2" customHeight="1" x14ac:dyDescent="0.2">
      <c r="A58" s="613"/>
      <c r="B58" s="619"/>
      <c r="C58" s="432" t="s">
        <v>1013</v>
      </c>
      <c r="D58" s="633"/>
      <c r="E58" s="634"/>
      <c r="F58" s="634"/>
      <c r="G58" s="634"/>
      <c r="H58" s="634"/>
      <c r="I58" s="634"/>
      <c r="J58" s="634"/>
      <c r="K58" s="634"/>
      <c r="L58" s="634"/>
      <c r="M58" s="634"/>
      <c r="N58" s="634"/>
      <c r="O58" s="634"/>
      <c r="P58" s="634"/>
      <c r="Q58" s="634"/>
      <c r="R58" s="634"/>
      <c r="S58" s="634"/>
      <c r="T58" s="634"/>
      <c r="U58" s="634"/>
      <c r="V58" s="634"/>
      <c r="W58" s="634"/>
      <c r="X58" s="634"/>
      <c r="Y58" s="634"/>
      <c r="Z58" s="634"/>
      <c r="AA58" s="634"/>
      <c r="AB58" s="634"/>
      <c r="AC58" s="634"/>
      <c r="AD58" s="634"/>
      <c r="AE58" s="634"/>
      <c r="AF58" s="635"/>
      <c r="AG58" s="501"/>
      <c r="AH58" s="502"/>
      <c r="AI58" s="503"/>
      <c r="AJ58" s="503"/>
      <c r="AK58" s="503"/>
      <c r="AL58" s="503"/>
      <c r="AM58" s="503"/>
      <c r="AN58" s="503"/>
      <c r="AO58" s="504"/>
      <c r="AP58" s="504"/>
      <c r="AQ58" s="504"/>
      <c r="AR58" s="504"/>
    </row>
    <row r="59" spans="1:44" ht="25.2" customHeight="1" x14ac:dyDescent="0.2">
      <c r="A59" s="613"/>
      <c r="B59" s="619"/>
      <c r="C59" s="416" t="s">
        <v>736</v>
      </c>
      <c r="D59" s="627"/>
      <c r="E59" s="628"/>
      <c r="F59" s="628"/>
      <c r="G59" s="628"/>
      <c r="H59" s="628"/>
      <c r="I59" s="628"/>
      <c r="J59" s="628"/>
      <c r="K59" s="628"/>
      <c r="L59" s="628"/>
      <c r="M59" s="628"/>
      <c r="N59" s="628"/>
      <c r="O59" s="628"/>
      <c r="P59" s="628"/>
      <c r="Q59" s="628"/>
      <c r="R59" s="628"/>
      <c r="S59" s="628"/>
      <c r="T59" s="628"/>
      <c r="U59" s="628"/>
      <c r="V59" s="628"/>
      <c r="W59" s="628"/>
      <c r="X59" s="628"/>
      <c r="Y59" s="628"/>
      <c r="Z59" s="628"/>
      <c r="AA59" s="628"/>
      <c r="AB59" s="628"/>
      <c r="AC59" s="628"/>
      <c r="AD59" s="628"/>
      <c r="AE59" s="628"/>
      <c r="AF59" s="629"/>
      <c r="AG59" s="501"/>
      <c r="AH59" s="502"/>
      <c r="AI59" s="503"/>
      <c r="AJ59" s="503"/>
      <c r="AK59" s="503"/>
      <c r="AL59" s="503"/>
      <c r="AM59" s="503"/>
      <c r="AN59" s="503"/>
      <c r="AO59" s="504"/>
      <c r="AP59" s="504"/>
      <c r="AQ59" s="504"/>
      <c r="AR59" s="504"/>
    </row>
    <row r="60" spans="1:44" ht="25.2" customHeight="1" x14ac:dyDescent="0.2">
      <c r="A60" s="613"/>
      <c r="B60" s="619"/>
      <c r="C60" s="433" t="s">
        <v>1014</v>
      </c>
      <c r="D60" s="610"/>
      <c r="E60" s="592"/>
      <c r="F60" s="592"/>
      <c r="G60" s="592"/>
      <c r="H60" s="389" t="s">
        <v>133</v>
      </c>
      <c r="I60" s="592"/>
      <c r="J60" s="592"/>
      <c r="K60" s="592"/>
      <c r="L60" s="592"/>
      <c r="M60" s="389" t="s">
        <v>134</v>
      </c>
      <c r="N60" s="592"/>
      <c r="O60" s="592"/>
      <c r="P60" s="592"/>
      <c r="Q60" s="593"/>
      <c r="R60" s="390"/>
      <c r="S60" s="391"/>
      <c r="T60" s="391"/>
      <c r="U60" s="391"/>
      <c r="V60" s="391"/>
      <c r="W60" s="391"/>
      <c r="X60" s="391"/>
      <c r="Y60" s="391"/>
      <c r="Z60" s="391"/>
      <c r="AA60" s="391"/>
      <c r="AB60" s="391"/>
      <c r="AC60" s="391"/>
      <c r="AD60" s="391"/>
      <c r="AE60" s="391"/>
      <c r="AF60" s="392"/>
      <c r="AG60" s="501"/>
      <c r="AH60" s="502"/>
      <c r="AI60" s="503"/>
      <c r="AJ60" s="503"/>
      <c r="AK60" s="503"/>
      <c r="AL60" s="503"/>
      <c r="AM60" s="503"/>
      <c r="AN60" s="503"/>
      <c r="AO60" s="504"/>
      <c r="AP60" s="504"/>
      <c r="AQ60" s="504"/>
      <c r="AR60" s="504"/>
    </row>
    <row r="61" spans="1:44" ht="25.2" customHeight="1" x14ac:dyDescent="0.2">
      <c r="A61" s="613"/>
      <c r="B61" s="619"/>
      <c r="C61" s="455" t="s">
        <v>1356</v>
      </c>
      <c r="D61" s="622"/>
      <c r="E61" s="623"/>
      <c r="F61" s="623"/>
      <c r="G61" s="623"/>
      <c r="H61" s="456" t="s">
        <v>133</v>
      </c>
      <c r="I61" s="623"/>
      <c r="J61" s="623"/>
      <c r="K61" s="623"/>
      <c r="L61" s="623"/>
      <c r="M61" s="456" t="s">
        <v>134</v>
      </c>
      <c r="N61" s="623"/>
      <c r="O61" s="623"/>
      <c r="P61" s="623"/>
      <c r="Q61" s="624"/>
      <c r="R61" s="457"/>
      <c r="S61" s="457"/>
      <c r="T61" s="457"/>
      <c r="U61" s="457"/>
      <c r="V61" s="457"/>
      <c r="W61" s="457"/>
      <c r="X61" s="457"/>
      <c r="Y61" s="457"/>
      <c r="Z61" s="457"/>
      <c r="AA61" s="457"/>
      <c r="AB61" s="457"/>
      <c r="AC61" s="457"/>
      <c r="AD61" s="457"/>
      <c r="AE61" s="457"/>
      <c r="AF61" s="458"/>
      <c r="AG61" s="501"/>
      <c r="AH61" s="502"/>
      <c r="AI61" s="503"/>
      <c r="AJ61" s="503"/>
      <c r="AK61" s="503"/>
      <c r="AL61" s="503"/>
      <c r="AM61" s="503"/>
      <c r="AN61" s="503"/>
      <c r="AO61" s="504"/>
      <c r="AP61" s="504"/>
      <c r="AQ61" s="504"/>
      <c r="AR61" s="504"/>
    </row>
    <row r="62" spans="1:44" ht="34.200000000000003" customHeight="1" x14ac:dyDescent="0.2">
      <c r="B62" s="577" t="s">
        <v>1378</v>
      </c>
      <c r="C62" s="578"/>
      <c r="D62" s="578"/>
      <c r="E62" s="578"/>
      <c r="F62" s="578"/>
      <c r="G62" s="578"/>
      <c r="H62" s="578"/>
      <c r="I62" s="578"/>
      <c r="J62" s="578"/>
      <c r="K62" s="578"/>
      <c r="L62" s="578"/>
      <c r="M62" s="578"/>
      <c r="N62" s="578"/>
      <c r="O62" s="578"/>
      <c r="P62" s="578"/>
      <c r="Q62" s="578"/>
      <c r="R62" s="578"/>
      <c r="S62" s="578"/>
      <c r="T62" s="578"/>
      <c r="U62" s="578"/>
      <c r="V62" s="578"/>
      <c r="W62" s="578"/>
      <c r="X62" s="578"/>
      <c r="Y62" s="578"/>
      <c r="Z62" s="578"/>
      <c r="AA62" s="578"/>
      <c r="AB62" s="578"/>
      <c r="AC62" s="578"/>
      <c r="AD62" s="578"/>
      <c r="AE62" s="578"/>
      <c r="AF62" s="579"/>
      <c r="AG62"/>
      <c r="AH62"/>
      <c r="AI62"/>
      <c r="AJ62"/>
      <c r="AK62"/>
      <c r="AL62"/>
      <c r="AM62"/>
      <c r="AN62"/>
      <c r="AO62"/>
      <c r="AP62"/>
      <c r="AQ62"/>
      <c r="AR62"/>
    </row>
    <row r="63" spans="1:44" ht="43.95" customHeight="1" x14ac:dyDescent="0.2">
      <c r="B63" s="667" t="s">
        <v>1309</v>
      </c>
      <c r="C63" s="668"/>
      <c r="D63" s="307"/>
      <c r="E63" s="669" t="s">
        <v>1310</v>
      </c>
      <c r="F63" s="670"/>
      <c r="G63" s="670"/>
      <c r="H63" s="670"/>
      <c r="I63" s="670"/>
      <c r="J63" s="670"/>
      <c r="K63" s="670"/>
      <c r="L63" s="670"/>
      <c r="M63" s="670"/>
      <c r="N63" s="670"/>
      <c r="O63" s="670"/>
      <c r="P63" s="670"/>
      <c r="Q63" s="670"/>
      <c r="R63" s="670"/>
      <c r="S63" s="670"/>
      <c r="T63" s="670"/>
      <c r="U63" s="670"/>
      <c r="V63" s="670"/>
      <c r="W63" s="670"/>
      <c r="X63" s="670"/>
      <c r="Y63" s="670"/>
      <c r="Z63" s="670"/>
      <c r="AA63" s="670"/>
      <c r="AB63" s="670"/>
      <c r="AC63" s="670"/>
      <c r="AD63" s="670"/>
      <c r="AE63" s="670"/>
      <c r="AF63" s="670"/>
      <c r="AG63" t="s">
        <v>1373</v>
      </c>
      <c r="AH63"/>
      <c r="AI63"/>
      <c r="AJ63"/>
      <c r="AK63"/>
      <c r="AL63"/>
      <c r="AM63"/>
      <c r="AN63"/>
      <c r="AO63"/>
      <c r="AP63"/>
      <c r="AQ63"/>
      <c r="AR63"/>
    </row>
    <row r="64" spans="1:44" ht="19.95" customHeight="1" x14ac:dyDescent="0.2">
      <c r="B64" s="779" t="s">
        <v>1312</v>
      </c>
      <c r="C64" s="780"/>
      <c r="D64" s="307"/>
      <c r="E64" s="765" t="s">
        <v>1306</v>
      </c>
      <c r="F64" s="766"/>
      <c r="G64" s="766"/>
      <c r="H64" s="766"/>
      <c r="I64" s="766"/>
      <c r="J64" s="766"/>
      <c r="K64" s="766"/>
      <c r="L64" s="766"/>
      <c r="M64" s="766"/>
      <c r="N64" s="766"/>
      <c r="O64" s="766"/>
      <c r="P64" s="766"/>
      <c r="Q64" s="766"/>
      <c r="R64" s="766"/>
      <c r="S64" s="766"/>
      <c r="T64" s="766"/>
      <c r="U64" s="766"/>
      <c r="V64" s="766"/>
      <c r="W64" s="766"/>
      <c r="X64" s="766"/>
      <c r="Y64" s="766"/>
      <c r="Z64" s="766"/>
      <c r="AA64" s="766"/>
      <c r="AB64" s="766"/>
      <c r="AC64" s="766"/>
      <c r="AD64" s="766"/>
      <c r="AE64" s="766"/>
      <c r="AF64" s="766"/>
      <c r="AG64" t="s">
        <v>1373</v>
      </c>
      <c r="AH64"/>
      <c r="AI64"/>
      <c r="AJ64"/>
      <c r="AK64"/>
      <c r="AL64"/>
      <c r="AM64"/>
      <c r="AN64"/>
      <c r="AO64"/>
      <c r="AP64"/>
      <c r="AQ64"/>
      <c r="AR64"/>
    </row>
    <row r="65" spans="2:44" ht="19.95" customHeight="1" x14ac:dyDescent="0.2">
      <c r="B65" s="781"/>
      <c r="C65" s="780"/>
      <c r="D65" s="307"/>
      <c r="E65" s="541" t="s">
        <v>1414</v>
      </c>
      <c r="F65" s="387"/>
      <c r="G65" s="387"/>
      <c r="H65" s="387"/>
      <c r="I65" s="387"/>
      <c r="J65" s="388">
        <v>3</v>
      </c>
      <c r="K65" s="387" t="s">
        <v>1268</v>
      </c>
      <c r="L65" s="387"/>
      <c r="M65" s="387"/>
      <c r="N65" s="770" t="s">
        <v>1264</v>
      </c>
      <c r="O65" s="771"/>
      <c r="P65" s="771"/>
      <c r="Q65" s="771"/>
      <c r="R65" s="771"/>
      <c r="S65" s="771"/>
      <c r="T65" s="771"/>
      <c r="U65" s="771"/>
      <c r="V65" s="771"/>
      <c r="W65" s="771"/>
      <c r="X65" s="771"/>
      <c r="Y65" s="771"/>
      <c r="Z65" s="771"/>
      <c r="AA65" s="771"/>
      <c r="AB65" s="771"/>
      <c r="AC65" s="771"/>
      <c r="AD65" s="771"/>
      <c r="AE65" s="771"/>
      <c r="AF65" s="772"/>
      <c r="AG65" t="s">
        <v>1373</v>
      </c>
      <c r="AH65"/>
      <c r="AI65"/>
      <c r="AJ65"/>
      <c r="AK65"/>
      <c r="AL65"/>
      <c r="AM65"/>
      <c r="AN65"/>
      <c r="AO65"/>
      <c r="AP65"/>
      <c r="AQ65"/>
      <c r="AR65"/>
    </row>
    <row r="66" spans="2:44" ht="19.95" customHeight="1" x14ac:dyDescent="0.2">
      <c r="B66" s="781"/>
      <c r="C66" s="780"/>
      <c r="D66" s="307"/>
      <c r="E66" s="384" t="s">
        <v>1269</v>
      </c>
      <c r="F66" s="385"/>
      <c r="G66" s="385"/>
      <c r="H66" s="385"/>
      <c r="I66" s="385"/>
      <c r="J66" s="386"/>
      <c r="K66" s="385" t="s">
        <v>1270</v>
      </c>
      <c r="L66" s="385"/>
      <c r="M66" s="385"/>
      <c r="N66" s="773" t="s">
        <v>1265</v>
      </c>
      <c r="O66" s="566"/>
      <c r="P66" s="566"/>
      <c r="Q66" s="566"/>
      <c r="R66" s="566"/>
      <c r="S66" s="566"/>
      <c r="T66" s="566"/>
      <c r="U66" s="566"/>
      <c r="V66" s="566"/>
      <c r="W66" s="566"/>
      <c r="X66" s="566"/>
      <c r="Y66" s="566"/>
      <c r="Z66" s="566"/>
      <c r="AA66" s="566"/>
      <c r="AB66" s="566"/>
      <c r="AC66" s="566"/>
      <c r="AD66" s="566"/>
      <c r="AE66" s="566"/>
      <c r="AF66" s="774"/>
      <c r="AG66" t="s">
        <v>1373</v>
      </c>
      <c r="AH66"/>
      <c r="AI66"/>
      <c r="AJ66"/>
      <c r="AK66"/>
      <c r="AL66"/>
      <c r="AM66"/>
      <c r="AN66"/>
      <c r="AO66"/>
      <c r="AP66"/>
      <c r="AQ66"/>
      <c r="AR66"/>
    </row>
    <row r="67" spans="2:44" ht="19.95" customHeight="1" x14ac:dyDescent="0.2">
      <c r="B67" s="781"/>
      <c r="C67" s="780"/>
      <c r="D67" s="307"/>
      <c r="E67" s="384" t="s">
        <v>1269</v>
      </c>
      <c r="F67" s="385"/>
      <c r="G67" s="385"/>
      <c r="H67" s="385"/>
      <c r="I67" s="385"/>
      <c r="J67" s="386"/>
      <c r="K67" s="385" t="s">
        <v>1271</v>
      </c>
      <c r="L67" s="385"/>
      <c r="M67" s="385"/>
      <c r="N67" s="773" t="s">
        <v>1266</v>
      </c>
      <c r="O67" s="566"/>
      <c r="P67" s="566"/>
      <c r="Q67" s="566"/>
      <c r="R67" s="566"/>
      <c r="S67" s="566"/>
      <c r="T67" s="566"/>
      <c r="U67" s="566"/>
      <c r="V67" s="566"/>
      <c r="W67" s="566"/>
      <c r="X67" s="566"/>
      <c r="Y67" s="566"/>
      <c r="Z67" s="566"/>
      <c r="AA67" s="566"/>
      <c r="AB67" s="566"/>
      <c r="AC67" s="566"/>
      <c r="AD67" s="566"/>
      <c r="AE67" s="566"/>
      <c r="AF67" s="774"/>
      <c r="AG67" t="s">
        <v>1373</v>
      </c>
      <c r="AH67"/>
      <c r="AI67"/>
      <c r="AJ67"/>
      <c r="AK67"/>
      <c r="AL67"/>
      <c r="AM67"/>
      <c r="AN67"/>
      <c r="AO67"/>
      <c r="AP67"/>
      <c r="AQ67"/>
      <c r="AR67"/>
    </row>
    <row r="68" spans="2:44" ht="19.2" customHeight="1" x14ac:dyDescent="0.2">
      <c r="B68" s="782"/>
      <c r="C68" s="783"/>
      <c r="D68" s="307"/>
      <c r="E68" s="384" t="s">
        <v>1272</v>
      </c>
      <c r="F68" s="385"/>
      <c r="G68" s="385"/>
      <c r="H68" s="385"/>
      <c r="I68" s="385"/>
      <c r="J68" s="386"/>
      <c r="K68" s="385" t="s">
        <v>1273</v>
      </c>
      <c r="L68" s="385"/>
      <c r="M68" s="385"/>
      <c r="N68" s="773" t="s">
        <v>1267</v>
      </c>
      <c r="O68" s="566"/>
      <c r="P68" s="566"/>
      <c r="Q68" s="566"/>
      <c r="R68" s="566"/>
      <c r="S68" s="566"/>
      <c r="T68" s="566"/>
      <c r="U68" s="566"/>
      <c r="V68" s="566"/>
      <c r="W68" s="566"/>
      <c r="X68" s="566"/>
      <c r="Y68" s="566"/>
      <c r="Z68" s="566"/>
      <c r="AA68" s="566"/>
      <c r="AB68" s="566"/>
      <c r="AC68" s="566"/>
      <c r="AD68" s="566"/>
      <c r="AE68" s="566"/>
      <c r="AF68" s="774"/>
      <c r="AG68" t="s">
        <v>1373</v>
      </c>
      <c r="AH68"/>
      <c r="AI68"/>
      <c r="AJ68"/>
      <c r="AK68"/>
      <c r="AL68"/>
      <c r="AM68"/>
      <c r="AN68"/>
      <c r="AO68"/>
      <c r="AP68"/>
      <c r="AQ68"/>
      <c r="AR68"/>
    </row>
    <row r="69" spans="2:44" ht="19.95" hidden="1" customHeight="1" x14ac:dyDescent="0.2">
      <c r="B69" s="494"/>
      <c r="C69" s="495"/>
      <c r="D69" s="18"/>
      <c r="E69" s="496" t="s">
        <v>1249</v>
      </c>
      <c r="F69" s="497"/>
      <c r="G69" s="497"/>
      <c r="H69" s="497"/>
      <c r="I69" s="497"/>
      <c r="J69" s="498" t="s">
        <v>1060</v>
      </c>
      <c r="K69" s="497"/>
      <c r="L69" s="497"/>
      <c r="M69" s="497"/>
      <c r="N69" s="497"/>
      <c r="O69" s="497"/>
      <c r="P69" s="497"/>
      <c r="Q69" s="497"/>
      <c r="R69" s="497"/>
      <c r="S69" s="499"/>
      <c r="T69" s="499"/>
      <c r="U69" s="499"/>
      <c r="V69" s="499"/>
      <c r="W69" s="499"/>
      <c r="X69" s="499"/>
      <c r="Y69" s="499"/>
      <c r="Z69" s="499"/>
      <c r="AA69" s="499"/>
      <c r="AB69" s="499"/>
      <c r="AC69" s="499"/>
      <c r="AD69" s="499"/>
      <c r="AE69" s="499"/>
      <c r="AF69" s="500"/>
      <c r="AG69"/>
      <c r="AH69"/>
      <c r="AI69"/>
      <c r="AJ69"/>
      <c r="AK69"/>
      <c r="AL69"/>
      <c r="AM69"/>
      <c r="AN69"/>
      <c r="AO69"/>
      <c r="AP69"/>
      <c r="AQ69"/>
      <c r="AR69"/>
    </row>
    <row r="70" spans="2:44" ht="19.95" customHeight="1" x14ac:dyDescent="0.2">
      <c r="B70" s="775" t="s">
        <v>1313</v>
      </c>
      <c r="C70" s="776"/>
      <c r="D70" s="306"/>
      <c r="E70" s="767" t="s">
        <v>1307</v>
      </c>
      <c r="F70" s="768"/>
      <c r="G70" s="768"/>
      <c r="H70" s="768"/>
      <c r="I70" s="768"/>
      <c r="J70" s="768"/>
      <c r="K70" s="768"/>
      <c r="L70" s="768"/>
      <c r="M70" s="768"/>
      <c r="N70" s="768"/>
      <c r="O70" s="768"/>
      <c r="P70" s="768"/>
      <c r="Q70" s="768"/>
      <c r="R70" s="768"/>
      <c r="S70" s="768"/>
      <c r="T70" s="768"/>
      <c r="U70" s="768"/>
      <c r="V70" s="768"/>
      <c r="W70" s="768"/>
      <c r="X70" s="768"/>
      <c r="Y70" s="768"/>
      <c r="Z70" s="768"/>
      <c r="AA70" s="768"/>
      <c r="AB70" s="768"/>
      <c r="AC70" s="768"/>
      <c r="AD70" s="768"/>
      <c r="AE70" s="768"/>
      <c r="AF70" s="769"/>
      <c r="AG70" t="s">
        <v>1373</v>
      </c>
      <c r="AH70"/>
      <c r="AI70"/>
      <c r="AJ70"/>
      <c r="AK70"/>
      <c r="AL70"/>
      <c r="AM70"/>
      <c r="AN70"/>
      <c r="AO70"/>
      <c r="AP70"/>
      <c r="AQ70"/>
      <c r="AR70"/>
    </row>
    <row r="71" spans="2:44" ht="37.950000000000003" customHeight="1" x14ac:dyDescent="0.2">
      <c r="B71" s="777"/>
      <c r="C71" s="778"/>
      <c r="D71" s="307"/>
      <c r="E71" s="542" t="s">
        <v>1077</v>
      </c>
      <c r="F71" s="442"/>
      <c r="G71" s="442"/>
      <c r="H71" s="442"/>
      <c r="I71" s="442"/>
      <c r="J71" s="443" t="s">
        <v>1062</v>
      </c>
      <c r="K71" s="442"/>
      <c r="L71" s="442"/>
      <c r="M71" s="442"/>
      <c r="N71" s="442"/>
      <c r="O71" s="442"/>
      <c r="P71" s="442"/>
      <c r="Q71" s="442"/>
      <c r="R71" s="444"/>
      <c r="S71" s="445"/>
      <c r="T71" s="445"/>
      <c r="U71" s="445"/>
      <c r="V71" s="445"/>
      <c r="W71" s="445"/>
      <c r="X71" s="445"/>
      <c r="Y71" s="445"/>
      <c r="Z71" s="445"/>
      <c r="AA71" s="445"/>
      <c r="AB71" s="445"/>
      <c r="AC71" s="445"/>
      <c r="AD71" s="445"/>
      <c r="AE71" s="445"/>
      <c r="AF71" s="446"/>
      <c r="AG71" t="s">
        <v>1373</v>
      </c>
      <c r="AH71"/>
      <c r="AI71"/>
      <c r="AJ71"/>
      <c r="AK71"/>
      <c r="AL71"/>
      <c r="AM71"/>
      <c r="AN71"/>
      <c r="AO71"/>
      <c r="AP71"/>
      <c r="AQ71"/>
      <c r="AR71"/>
    </row>
    <row r="72" spans="2:44" ht="100.2" customHeight="1" x14ac:dyDescent="0.2">
      <c r="B72" s="760" t="s">
        <v>1308</v>
      </c>
      <c r="C72" s="761"/>
      <c r="D72" s="441" t="s">
        <v>1311</v>
      </c>
      <c r="E72" s="762"/>
      <c r="F72" s="763"/>
      <c r="G72" s="763"/>
      <c r="H72" s="763"/>
      <c r="I72" s="763"/>
      <c r="J72" s="763"/>
      <c r="K72" s="763"/>
      <c r="L72" s="763"/>
      <c r="M72" s="763"/>
      <c r="N72" s="763"/>
      <c r="O72" s="763"/>
      <c r="P72" s="763"/>
      <c r="Q72" s="763"/>
      <c r="R72" s="763"/>
      <c r="S72" s="763"/>
      <c r="T72" s="763"/>
      <c r="U72" s="763"/>
      <c r="V72" s="763"/>
      <c r="W72" s="763"/>
      <c r="X72" s="763"/>
      <c r="Y72" s="763"/>
      <c r="Z72" s="763"/>
      <c r="AA72" s="763"/>
      <c r="AB72" s="763"/>
      <c r="AC72" s="763"/>
      <c r="AD72" s="763"/>
      <c r="AE72" s="763"/>
      <c r="AF72" s="764"/>
      <c r="AG72"/>
      <c r="AH72"/>
      <c r="AI72"/>
      <c r="AJ72"/>
      <c r="AK72"/>
      <c r="AL72"/>
      <c r="AM72"/>
      <c r="AN72"/>
      <c r="AO72"/>
      <c r="AP72"/>
      <c r="AQ72"/>
      <c r="AR72"/>
    </row>
  </sheetData>
  <sheetProtection algorithmName="SHA-512" hashValue="QWg07fkXTFh66b96b8t4i6uVAlZWzFCe9FxYNQvkjTY2lQ3bGlQxeoGl9jvKp3vB9B4CIibrhj8sPKKJgsN+cg==" saltValue="bl2WZBNCPlD8g9giigfe7g==" spinCount="100000" sheet="1" objects="1" scenarios="1"/>
  <mergeCells count="175">
    <mergeCell ref="B72:C72"/>
    <mergeCell ref="E72:AF72"/>
    <mergeCell ref="E64:AF64"/>
    <mergeCell ref="E70:AF70"/>
    <mergeCell ref="N65:AF65"/>
    <mergeCell ref="N66:AF66"/>
    <mergeCell ref="N67:AF67"/>
    <mergeCell ref="N68:AF68"/>
    <mergeCell ref="B70:C71"/>
    <mergeCell ref="B64:C68"/>
    <mergeCell ref="B1:C1"/>
    <mergeCell ref="D1:AF1"/>
    <mergeCell ref="V25:AD25"/>
    <mergeCell ref="B31:B32"/>
    <mergeCell ref="B34:C5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F7:K7"/>
    <mergeCell ref="I16:L16"/>
    <mergeCell ref="D9:H9"/>
    <mergeCell ref="A5:A24"/>
    <mergeCell ref="B10:C10"/>
    <mergeCell ref="B5:C5"/>
    <mergeCell ref="B6:C6"/>
    <mergeCell ref="B7:C7"/>
    <mergeCell ref="B8:C8"/>
    <mergeCell ref="D7:E8"/>
    <mergeCell ref="D54:H54"/>
    <mergeCell ref="D42:H42"/>
    <mergeCell ref="D43:H43"/>
    <mergeCell ref="A25:A56"/>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D31:R31"/>
    <mergeCell ref="D27:K27"/>
    <mergeCell ref="AE25:AF25"/>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A57:A61"/>
    <mergeCell ref="B55:B56"/>
    <mergeCell ref="AE27:AF27"/>
    <mergeCell ref="B57:B61"/>
    <mergeCell ref="B33:C33"/>
    <mergeCell ref="P43:AF43"/>
    <mergeCell ref="P54:AF54"/>
    <mergeCell ref="P36:AF36"/>
    <mergeCell ref="P37:AF37"/>
    <mergeCell ref="J54:O54"/>
    <mergeCell ref="J43:O43"/>
    <mergeCell ref="D61:G61"/>
    <mergeCell ref="I61:L61"/>
    <mergeCell ref="N61:Q61"/>
    <mergeCell ref="E55:H55"/>
    <mergeCell ref="J55:M55"/>
    <mergeCell ref="D59:AF59"/>
    <mergeCell ref="D33:R33"/>
    <mergeCell ref="D58:AF58"/>
    <mergeCell ref="D56:AF56"/>
    <mergeCell ref="N60:Q60"/>
    <mergeCell ref="E57:H57"/>
    <mergeCell ref="D60:G60"/>
    <mergeCell ref="I60:L60"/>
    <mergeCell ref="J42:O42"/>
    <mergeCell ref="P35:AF35"/>
    <mergeCell ref="D21:AF21"/>
    <mergeCell ref="D22:G22"/>
    <mergeCell ref="I22:L22"/>
    <mergeCell ref="N24:Q24"/>
    <mergeCell ref="D23:G23"/>
    <mergeCell ref="J40:O40"/>
    <mergeCell ref="J41:O41"/>
    <mergeCell ref="AG12:AL12"/>
    <mergeCell ref="D17:G17"/>
    <mergeCell ref="N22:Q22"/>
    <mergeCell ref="P34:AF34"/>
    <mergeCell ref="J35:O35"/>
    <mergeCell ref="J36:O36"/>
    <mergeCell ref="J37:O37"/>
    <mergeCell ref="P38:AF38"/>
    <mergeCell ref="P39:AF39"/>
    <mergeCell ref="D34:H34"/>
    <mergeCell ref="D35:H35"/>
    <mergeCell ref="D36:H36"/>
    <mergeCell ref="J38:O38"/>
    <mergeCell ref="J39:O39"/>
    <mergeCell ref="N16:Q16"/>
    <mergeCell ref="L27:M27"/>
    <mergeCell ref="B62:AF62"/>
    <mergeCell ref="D40:H40"/>
    <mergeCell ref="D41:H41"/>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D48:H48"/>
    <mergeCell ref="D49:H49"/>
    <mergeCell ref="D50:H50"/>
    <mergeCell ref="D51:H51"/>
    <mergeCell ref="D52:H52"/>
    <mergeCell ref="P53:AF53"/>
    <mergeCell ref="P44:AF44"/>
    <mergeCell ref="P45:AF45"/>
    <mergeCell ref="P46:AF46"/>
    <mergeCell ref="P47:AF47"/>
    <mergeCell ref="P48:AF48"/>
    <mergeCell ref="P49:AF49"/>
    <mergeCell ref="P50:AF50"/>
    <mergeCell ref="P51:AF51"/>
    <mergeCell ref="P52:AF52"/>
  </mergeCells>
  <phoneticPr fontId="2" type="Hiragana"/>
  <dataValidations xWindow="1155" yWindow="643" count="26">
    <dataValidation imeMode="halfAlpha" allowBlank="1" showInputMessage="1" showErrorMessage="1" sqref="J57:M57 J18:M18 H18 J12:M12 H61 M61 D59:AF59 D21:AF21 N26:AF26 N28:AF28 I16:L17 N16:Q17 D16:G18 N22:Q24 D22:G24 I22:L24 N30:AF30 D32:R33 E57:H57 D60:G61 I60:L61 N60:Q61 D3:N3"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 D35: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00000000-0002-0000-0000-00000C000000}"/>
    <dataValidation imeMode="halfAlpha" allowBlank="1" showInputMessage="1" showErrorMessage="1" prompt="（例：1980/1/1）" sqref="D9:H9" xr:uid="{00000000-0002-0000-0000-00000E000000}"/>
    <dataValidation imeMode="hiragana" allowBlank="1" showErrorMessage="1" prompt="ふりがな（ひらがな）" sqref="F5:K5 N5:S5" xr:uid="{00000000-0002-0000-0000-00000F000000}"/>
    <dataValidation imeMode="halfAlpha" allowBlank="1" showInputMessage="1" showErrorMessage="1" prompt="郵便番号（ﾊｲﾌﾝなし。例：1000013）" sqref="D12:G12" xr:uid="{00000000-0002-0000-0000-000011000000}"/>
    <dataValidation allowBlank="1" showInputMessage="1" showErrorMessage="1" prompt="丁目，番地，号は省略して「－」（半角ﾊｲﾌﾝ）で繋いでください。_x000a_他の弁護士と事務所を共にする場合は，事務所名称・ビル名等表記を統一してください。" sqref="D13:AF13" xr:uid="{00000000-0002-0000-0000-000012000000}"/>
    <dataValidation allowBlank="1" showInputMessage="1" showErrorMessage="1" prompt="他の弁護士と事務所を共にする場合は，事務所名称・ビル名等表記を統一してください。" sqref="D15:AF15" xr:uid="{00000000-0002-0000-0000-000013000000}"/>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00000000-0002-0000-0000-00001400000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EB230BC2-38E8-49D7-B778-0F3194B1D564}"/>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7CB6CF22-58AD-4F94-9124-B5C8B83C166C}"/>
    <dataValidation imeMode="hiragana" allowBlank="1" showErrorMessage="1" sqref="N7:S7 F7:K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ErrorMessage="1" prompt="男性：1　女性：2" sqref="D10:H10" xr:uid="{2AA264BA-8D44-4CDB-923A-6528F2F58B68}">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54"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codeName="Sheet2">
    <tabColor rgb="FFFF0000"/>
  </sheetPr>
  <dimension ref="A1:O210"/>
  <sheetViews>
    <sheetView view="pageBreakPreview" zoomScaleNormal="100" zoomScaleSheetLayoutView="100" workbookViewId="0">
      <selection activeCell="E10" sqref="E10:L10"/>
    </sheetView>
  </sheetViews>
  <sheetFormatPr defaultRowHeight="13.2" x14ac:dyDescent="0.2"/>
  <cols>
    <col min="1" max="1" width="22" style="85" customWidth="1"/>
    <col min="2" max="2" width="9.109375" bestFit="1" customWidth="1"/>
    <col min="3" max="4" width="5.77734375" style="85"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7"/>
      <c r="C1" s="87"/>
      <c r="D1" s="87"/>
      <c r="G1" s="285" t="s">
        <v>1159</v>
      </c>
      <c r="H1" s="283"/>
      <c r="I1" s="284"/>
      <c r="J1" s="284" t="s">
        <v>1153</v>
      </c>
      <c r="K1" s="284"/>
      <c r="L1" s="284" t="s">
        <v>1152</v>
      </c>
    </row>
    <row r="2" spans="1:15" s="81" customFormat="1" ht="3.6" customHeight="1" x14ac:dyDescent="0.2">
      <c r="A2" s="87"/>
      <c r="C2" s="87"/>
      <c r="D2" s="87"/>
      <c r="F2" s="798"/>
      <c r="G2" s="566"/>
      <c r="H2" s="566"/>
      <c r="I2" s="566"/>
      <c r="J2" s="566"/>
      <c r="K2" s="566"/>
      <c r="L2" s="566"/>
    </row>
    <row r="3" spans="1:15" s="81" customFormat="1" ht="14.4" customHeight="1" x14ac:dyDescent="0.2">
      <c r="A3" s="81" t="s">
        <v>1154</v>
      </c>
      <c r="C3" s="87"/>
      <c r="D3" s="87"/>
    </row>
    <row r="4" spans="1:15" s="81" customFormat="1" ht="19.95" customHeight="1" x14ac:dyDescent="0.2">
      <c r="A4" s="87"/>
      <c r="C4" s="87"/>
      <c r="D4" s="87"/>
      <c r="F4" s="87"/>
      <c r="G4" s="87" t="s">
        <v>1155</v>
      </c>
      <c r="H4" s="790" t="str">
        <f>データ入力シート!F6&amp;""</f>
        <v/>
      </c>
      <c r="I4" s="791"/>
      <c r="J4" s="790" t="str">
        <f>データ入力シート!N6&amp;""</f>
        <v/>
      </c>
      <c r="K4" s="800"/>
      <c r="L4" s="800"/>
    </row>
    <row r="5" spans="1:15" s="81" customFormat="1" ht="21.6" customHeight="1" x14ac:dyDescent="0.2">
      <c r="A5" s="803" t="s">
        <v>1156</v>
      </c>
      <c r="B5" s="804"/>
      <c r="C5" s="804"/>
      <c r="D5" s="804"/>
      <c r="E5" s="804"/>
      <c r="F5" s="804"/>
      <c r="G5" s="804"/>
      <c r="H5" s="804"/>
      <c r="I5" s="804"/>
      <c r="J5" s="804"/>
      <c r="K5" s="804"/>
      <c r="L5" s="804"/>
    </row>
    <row r="6" spans="1:15" s="81" customFormat="1" ht="28.95" customHeight="1" x14ac:dyDescent="0.2">
      <c r="A6" s="792" t="s">
        <v>1401</v>
      </c>
      <c r="B6" s="793"/>
      <c r="C6" s="793"/>
      <c r="D6" s="793"/>
      <c r="E6" s="793"/>
      <c r="F6" s="793"/>
      <c r="G6" s="793"/>
      <c r="H6" s="793"/>
      <c r="I6" s="793"/>
      <c r="J6" s="793"/>
      <c r="K6" s="793"/>
      <c r="L6" s="793"/>
      <c r="O6" s="286"/>
    </row>
    <row r="7" spans="1:15" s="81" customFormat="1" ht="24" customHeight="1" x14ac:dyDescent="0.2">
      <c r="A7" s="796" t="s">
        <v>1402</v>
      </c>
      <c r="B7" s="797"/>
      <c r="C7" s="797"/>
      <c r="D7" s="797"/>
      <c r="E7" s="797"/>
      <c r="F7" s="797"/>
      <c r="G7" s="797"/>
      <c r="H7" s="797"/>
      <c r="I7" s="797"/>
      <c r="J7" s="797"/>
      <c r="K7" s="797"/>
      <c r="L7" s="797"/>
      <c r="O7" s="286"/>
    </row>
    <row r="8" spans="1:15" s="81" customFormat="1" ht="24" customHeight="1" x14ac:dyDescent="0.2">
      <c r="A8" s="794" t="s">
        <v>1403</v>
      </c>
      <c r="B8" s="795"/>
      <c r="C8" s="795"/>
      <c r="D8" s="795"/>
      <c r="E8" s="795"/>
      <c r="F8" s="795"/>
      <c r="G8" s="795"/>
      <c r="H8" s="795"/>
      <c r="I8" s="795"/>
      <c r="J8" s="795"/>
      <c r="K8" s="795"/>
      <c r="L8" s="795"/>
      <c r="O8" s="286"/>
    </row>
    <row r="9" spans="1:15" s="81" customFormat="1" ht="42.6" customHeight="1" x14ac:dyDescent="0.2">
      <c r="A9" s="451" t="s">
        <v>1316</v>
      </c>
      <c r="B9" s="452" t="s">
        <v>1163</v>
      </c>
      <c r="C9" s="453" t="s">
        <v>1158</v>
      </c>
      <c r="D9" s="454" t="s">
        <v>1169</v>
      </c>
      <c r="E9" s="801" t="s">
        <v>1140</v>
      </c>
      <c r="F9" s="802"/>
      <c r="G9" s="802"/>
      <c r="H9" s="802"/>
      <c r="I9" s="802"/>
      <c r="J9" s="802"/>
      <c r="K9" s="802"/>
      <c r="L9" s="802"/>
    </row>
    <row r="10" spans="1:15" s="81" customFormat="1" ht="45" customHeight="1" x14ac:dyDescent="0.2">
      <c r="A10" s="343" t="s">
        <v>1314</v>
      </c>
      <c r="B10" s="488" t="s">
        <v>1157</v>
      </c>
      <c r="C10" s="489" t="s">
        <v>1161</v>
      </c>
      <c r="D10" s="292"/>
      <c r="E10" s="788" t="s">
        <v>1417</v>
      </c>
      <c r="F10" s="789"/>
      <c r="G10" s="789"/>
      <c r="H10" s="789"/>
      <c r="I10" s="789"/>
      <c r="J10" s="789"/>
      <c r="K10" s="789"/>
      <c r="L10" s="789"/>
    </row>
    <row r="11" spans="1:15" s="81" customFormat="1" ht="25.2" customHeight="1" x14ac:dyDescent="0.2">
      <c r="A11" s="343" t="s">
        <v>1314</v>
      </c>
      <c r="B11" s="488" t="s">
        <v>1157</v>
      </c>
      <c r="C11" s="489" t="s">
        <v>1161</v>
      </c>
      <c r="D11" s="292"/>
      <c r="E11" s="799" t="s">
        <v>1388</v>
      </c>
      <c r="F11" s="578"/>
      <c r="G11" s="578"/>
      <c r="H11" s="578"/>
      <c r="I11" s="578"/>
      <c r="J11" s="578"/>
      <c r="K11" s="578"/>
      <c r="L11" s="579"/>
    </row>
    <row r="12" spans="1:15" s="81" customFormat="1" ht="25.2" customHeight="1" x14ac:dyDescent="0.2">
      <c r="A12" s="343" t="s">
        <v>1315</v>
      </c>
      <c r="B12" s="488" t="s">
        <v>1157</v>
      </c>
      <c r="C12" s="489" t="s">
        <v>1161</v>
      </c>
      <c r="D12" s="292"/>
      <c r="E12" s="788" t="s">
        <v>1381</v>
      </c>
      <c r="F12" s="789"/>
      <c r="G12" s="789"/>
      <c r="H12" s="789"/>
      <c r="I12" s="789"/>
      <c r="J12" s="789"/>
      <c r="K12" s="789"/>
      <c r="L12" s="789"/>
    </row>
    <row r="13" spans="1:15" s="81" customFormat="1" ht="56.4" customHeight="1" x14ac:dyDescent="0.2">
      <c r="A13" s="343" t="s">
        <v>1334</v>
      </c>
      <c r="B13" s="488" t="s">
        <v>1157</v>
      </c>
      <c r="C13" s="489" t="s">
        <v>1161</v>
      </c>
      <c r="D13" s="292"/>
      <c r="E13" s="788" t="s">
        <v>1382</v>
      </c>
      <c r="F13" s="789"/>
      <c r="G13" s="789"/>
      <c r="H13" s="789"/>
      <c r="I13" s="789"/>
      <c r="J13" s="789"/>
      <c r="K13" s="789"/>
      <c r="L13" s="789"/>
    </row>
    <row r="14" spans="1:15" s="81" customFormat="1" ht="40.950000000000003" customHeight="1" x14ac:dyDescent="0.2">
      <c r="A14" s="343" t="s">
        <v>1334</v>
      </c>
      <c r="B14" s="488" t="s">
        <v>1157</v>
      </c>
      <c r="C14" s="489" t="s">
        <v>1161</v>
      </c>
      <c r="D14" s="292"/>
      <c r="E14" s="788" t="s">
        <v>1391</v>
      </c>
      <c r="F14" s="789"/>
      <c r="G14" s="789"/>
      <c r="H14" s="789"/>
      <c r="I14" s="789"/>
      <c r="J14" s="789"/>
      <c r="K14" s="789"/>
      <c r="L14" s="789"/>
    </row>
    <row r="15" spans="1:15" s="81" customFormat="1" ht="42.6" customHeight="1" x14ac:dyDescent="0.2">
      <c r="A15" s="343" t="s">
        <v>1393</v>
      </c>
      <c r="B15" s="488" t="s">
        <v>1157</v>
      </c>
      <c r="C15" s="489" t="s">
        <v>1161</v>
      </c>
      <c r="D15" s="292"/>
      <c r="E15" s="788" t="s">
        <v>1392</v>
      </c>
      <c r="F15" s="789"/>
      <c r="G15" s="789"/>
      <c r="H15" s="789"/>
      <c r="I15" s="789"/>
      <c r="J15" s="789"/>
      <c r="K15" s="789"/>
      <c r="L15" s="789"/>
    </row>
    <row r="16" spans="1:15" s="81" customFormat="1" ht="19.95" customHeight="1" x14ac:dyDescent="0.2">
      <c r="A16" s="343" t="s">
        <v>1393</v>
      </c>
      <c r="B16" s="488" t="s">
        <v>1157</v>
      </c>
      <c r="C16" s="489" t="s">
        <v>1394</v>
      </c>
      <c r="D16" s="292"/>
      <c r="E16" s="788" t="s">
        <v>1395</v>
      </c>
      <c r="F16" s="789"/>
      <c r="G16" s="789"/>
      <c r="H16" s="789"/>
      <c r="I16" s="789"/>
      <c r="J16" s="789"/>
      <c r="K16" s="789"/>
      <c r="L16" s="789"/>
    </row>
    <row r="17" spans="1:12" s="81" customFormat="1" ht="19.95" customHeight="1" x14ac:dyDescent="0.2">
      <c r="A17" s="343" t="s">
        <v>1279</v>
      </c>
      <c r="B17" s="488" t="s">
        <v>1157</v>
      </c>
      <c r="C17" s="489" t="s">
        <v>1160</v>
      </c>
      <c r="D17" s="489" t="s">
        <v>1170</v>
      </c>
      <c r="E17" s="788" t="s">
        <v>1164</v>
      </c>
      <c r="F17" s="789"/>
      <c r="G17" s="789"/>
      <c r="H17" s="789"/>
      <c r="I17" s="789"/>
      <c r="J17" s="789"/>
      <c r="K17" s="789"/>
      <c r="L17" s="789"/>
    </row>
    <row r="18" spans="1:12" s="81" customFormat="1" ht="19.95" customHeight="1" x14ac:dyDescent="0.2">
      <c r="A18" s="343" t="s">
        <v>1280</v>
      </c>
      <c r="B18" s="488" t="s">
        <v>1157</v>
      </c>
      <c r="C18" s="489" t="s">
        <v>1162</v>
      </c>
      <c r="D18" s="489" t="s">
        <v>1171</v>
      </c>
      <c r="E18" s="788" t="s">
        <v>1165</v>
      </c>
      <c r="F18" s="789"/>
      <c r="G18" s="789"/>
      <c r="H18" s="789"/>
      <c r="I18" s="789"/>
      <c r="J18" s="789"/>
      <c r="K18" s="789"/>
      <c r="L18" s="789"/>
    </row>
    <row r="19" spans="1:12" s="81" customFormat="1" ht="19.95" customHeight="1" x14ac:dyDescent="0.2">
      <c r="A19" s="343" t="s">
        <v>1281</v>
      </c>
      <c r="B19" s="488" t="s">
        <v>1157</v>
      </c>
      <c r="C19" s="489" t="s">
        <v>1162</v>
      </c>
      <c r="D19" s="489" t="s">
        <v>1171</v>
      </c>
      <c r="E19" s="788" t="s">
        <v>1319</v>
      </c>
      <c r="F19" s="789"/>
      <c r="G19" s="789"/>
      <c r="H19" s="789"/>
      <c r="I19" s="789"/>
      <c r="J19" s="789"/>
      <c r="K19" s="789"/>
      <c r="L19" s="789"/>
    </row>
    <row r="20" spans="1:12" s="81" customFormat="1" ht="19.95" customHeight="1" x14ac:dyDescent="0.2">
      <c r="A20" s="343" t="s">
        <v>1282</v>
      </c>
      <c r="B20" s="488" t="s">
        <v>1157</v>
      </c>
      <c r="C20" s="489" t="s">
        <v>1162</v>
      </c>
      <c r="D20" s="489" t="s">
        <v>1171</v>
      </c>
      <c r="E20" s="788" t="s">
        <v>1166</v>
      </c>
      <c r="F20" s="789"/>
      <c r="G20" s="789"/>
      <c r="H20" s="789"/>
      <c r="I20" s="789"/>
      <c r="J20" s="789"/>
      <c r="K20" s="789"/>
      <c r="L20" s="789"/>
    </row>
    <row r="21" spans="1:12" s="81" customFormat="1" ht="19.95" customHeight="1" x14ac:dyDescent="0.2">
      <c r="A21" s="343" t="s">
        <v>1283</v>
      </c>
      <c r="B21" s="488" t="s">
        <v>1157</v>
      </c>
      <c r="C21" s="489" t="s">
        <v>1348</v>
      </c>
      <c r="D21" s="292"/>
      <c r="E21" s="788" t="s">
        <v>1340</v>
      </c>
      <c r="F21" s="789"/>
      <c r="G21" s="789"/>
      <c r="H21" s="789"/>
      <c r="I21" s="789"/>
      <c r="J21" s="789"/>
      <c r="K21" s="789"/>
      <c r="L21" s="789"/>
    </row>
    <row r="22" spans="1:12" s="81" customFormat="1" ht="19.95" customHeight="1" x14ac:dyDescent="0.2">
      <c r="A22" s="343" t="s">
        <v>1284</v>
      </c>
      <c r="B22" s="488" t="s">
        <v>1157</v>
      </c>
      <c r="C22" s="489" t="s">
        <v>1160</v>
      </c>
      <c r="D22" s="489" t="s">
        <v>1170</v>
      </c>
      <c r="E22" s="788" t="s">
        <v>1167</v>
      </c>
      <c r="F22" s="789"/>
      <c r="G22" s="789"/>
      <c r="H22" s="789"/>
      <c r="I22" s="789"/>
      <c r="J22" s="789"/>
      <c r="K22" s="789"/>
      <c r="L22" s="789"/>
    </row>
    <row r="23" spans="1:12" s="81" customFormat="1" ht="19.95" customHeight="1" x14ac:dyDescent="0.2">
      <c r="A23" s="343" t="s">
        <v>1285</v>
      </c>
      <c r="B23" s="488" t="s">
        <v>1157</v>
      </c>
      <c r="C23" s="489" t="s">
        <v>1160</v>
      </c>
      <c r="D23" s="292"/>
      <c r="E23" s="788" t="s">
        <v>1321</v>
      </c>
      <c r="F23" s="789"/>
      <c r="G23" s="789"/>
      <c r="H23" s="789"/>
      <c r="I23" s="789"/>
      <c r="J23" s="789"/>
      <c r="K23" s="789"/>
      <c r="L23" s="789"/>
    </row>
    <row r="24" spans="1:12" s="81" customFormat="1" ht="53.4" customHeight="1" x14ac:dyDescent="0.2">
      <c r="A24" s="344" t="s">
        <v>1379</v>
      </c>
      <c r="B24" s="488" t="s">
        <v>1157</v>
      </c>
      <c r="C24" s="489" t="s">
        <v>1162</v>
      </c>
      <c r="D24" s="489" t="s">
        <v>1162</v>
      </c>
      <c r="E24" s="788" t="s">
        <v>1383</v>
      </c>
      <c r="F24" s="789"/>
      <c r="G24" s="789"/>
      <c r="H24" s="789"/>
      <c r="I24" s="789"/>
      <c r="J24" s="789"/>
      <c r="K24" s="789"/>
      <c r="L24" s="789"/>
    </row>
    <row r="25" spans="1:12" s="81" customFormat="1" ht="19.95" customHeight="1" x14ac:dyDescent="0.2">
      <c r="A25" s="344" t="s">
        <v>1380</v>
      </c>
      <c r="B25" s="488" t="s">
        <v>1157</v>
      </c>
      <c r="C25" s="489" t="s">
        <v>1161</v>
      </c>
      <c r="D25" s="489" t="s">
        <v>1171</v>
      </c>
      <c r="E25" s="784" t="s">
        <v>1168</v>
      </c>
      <c r="F25" s="785"/>
      <c r="G25" s="785"/>
      <c r="H25" s="785"/>
      <c r="I25" s="785"/>
      <c r="J25" s="785"/>
      <c r="K25" s="785"/>
      <c r="L25" s="785"/>
    </row>
    <row r="26" spans="1:12" s="81" customFormat="1" ht="19.95" customHeight="1" x14ac:dyDescent="0.2">
      <c r="A26" s="786" t="s">
        <v>1415</v>
      </c>
      <c r="B26" s="488" t="s">
        <v>1157</v>
      </c>
      <c r="C26" s="489" t="s">
        <v>1161</v>
      </c>
      <c r="D26" s="489" t="s">
        <v>1171</v>
      </c>
      <c r="E26" s="784" t="s">
        <v>1286</v>
      </c>
      <c r="F26" s="785"/>
      <c r="G26" s="785"/>
      <c r="H26" s="785"/>
      <c r="I26" s="785"/>
      <c r="J26" s="785"/>
      <c r="K26" s="785"/>
      <c r="L26" s="785"/>
    </row>
    <row r="27" spans="1:12" s="81" customFormat="1" ht="19.95" customHeight="1" x14ac:dyDescent="0.2">
      <c r="A27" s="787"/>
      <c r="B27" s="488" t="s">
        <v>1157</v>
      </c>
      <c r="C27" s="489" t="s">
        <v>1161</v>
      </c>
      <c r="D27" s="489" t="s">
        <v>1162</v>
      </c>
      <c r="E27" s="784" t="s">
        <v>1287</v>
      </c>
      <c r="F27" s="785"/>
      <c r="G27" s="785"/>
      <c r="H27" s="785"/>
      <c r="I27" s="785"/>
      <c r="J27" s="785"/>
      <c r="K27" s="785"/>
      <c r="L27" s="785"/>
    </row>
    <row r="28" spans="1:12" s="81" customFormat="1" ht="58.95" customHeight="1" x14ac:dyDescent="0.2">
      <c r="A28" s="450" t="s">
        <v>1387</v>
      </c>
      <c r="B28" s="488" t="s">
        <v>1157</v>
      </c>
      <c r="C28" s="489" t="s">
        <v>1160</v>
      </c>
      <c r="D28" s="292"/>
      <c r="E28" s="784" t="s">
        <v>1386</v>
      </c>
      <c r="F28" s="785"/>
      <c r="G28" s="785"/>
      <c r="H28" s="785"/>
      <c r="I28" s="785"/>
      <c r="J28" s="785"/>
      <c r="K28" s="785"/>
      <c r="L28" s="785"/>
    </row>
    <row r="29" spans="1:12" s="81" customFormat="1" ht="19.95" customHeight="1" x14ac:dyDescent="0.2">
      <c r="A29" s="87"/>
      <c r="C29" s="87"/>
      <c r="D29" s="87"/>
    </row>
    <row r="30" spans="1:12" s="81" customFormat="1" ht="19.95" customHeight="1" x14ac:dyDescent="0.2">
      <c r="A30" s="87"/>
      <c r="C30" s="87"/>
      <c r="D30" s="87"/>
    </row>
    <row r="31" spans="1:12" s="81" customFormat="1" ht="19.95" customHeight="1" x14ac:dyDescent="0.2">
      <c r="A31" s="87"/>
      <c r="C31" s="87"/>
      <c r="D31" s="87"/>
    </row>
    <row r="32" spans="1:12" s="81" customFormat="1" ht="19.95" customHeight="1" x14ac:dyDescent="0.2">
      <c r="A32" s="87"/>
      <c r="C32" s="87"/>
      <c r="D32" s="87"/>
    </row>
    <row r="33" spans="1:4" s="81" customFormat="1" ht="19.95" customHeight="1" x14ac:dyDescent="0.2">
      <c r="A33" s="87"/>
      <c r="C33" s="87"/>
      <c r="D33" s="87"/>
    </row>
    <row r="34" spans="1:4" s="81" customFormat="1" ht="19.95" customHeight="1" x14ac:dyDescent="0.2">
      <c r="A34" s="87"/>
      <c r="C34" s="87"/>
      <c r="D34" s="87"/>
    </row>
    <row r="35" spans="1:4" s="81" customFormat="1" ht="19.95" customHeight="1" x14ac:dyDescent="0.2">
      <c r="A35" s="87"/>
      <c r="C35" s="87"/>
      <c r="D35" s="87"/>
    </row>
    <row r="36" spans="1:4" s="81" customFormat="1" ht="19.95" customHeight="1" x14ac:dyDescent="0.2">
      <c r="A36" s="87"/>
      <c r="C36" s="87"/>
      <c r="D36" s="87"/>
    </row>
    <row r="37" spans="1:4" s="81" customFormat="1" ht="19.95" customHeight="1" x14ac:dyDescent="0.2">
      <c r="A37" s="87"/>
      <c r="C37" s="87"/>
      <c r="D37" s="87"/>
    </row>
    <row r="38" spans="1:4" s="81" customFormat="1" ht="19.95" customHeight="1" x14ac:dyDescent="0.2">
      <c r="A38" s="87"/>
      <c r="C38" s="87"/>
      <c r="D38" s="87"/>
    </row>
    <row r="39" spans="1:4" s="81" customFormat="1" ht="19.95" customHeight="1" x14ac:dyDescent="0.2">
      <c r="A39" s="87"/>
      <c r="C39" s="87"/>
      <c r="D39" s="87"/>
    </row>
    <row r="40" spans="1:4" s="81" customFormat="1" ht="19.95" customHeight="1" x14ac:dyDescent="0.2">
      <c r="A40" s="87"/>
      <c r="C40" s="87"/>
      <c r="D40" s="87"/>
    </row>
    <row r="41" spans="1:4" s="81" customFormat="1" ht="19.95" customHeight="1" x14ac:dyDescent="0.2">
      <c r="A41" s="87"/>
      <c r="C41" s="87"/>
      <c r="D41" s="87"/>
    </row>
    <row r="42" spans="1:4" s="81" customFormat="1" ht="19.95" customHeight="1" x14ac:dyDescent="0.2">
      <c r="A42" s="87"/>
      <c r="C42" s="87"/>
      <c r="D42" s="87"/>
    </row>
    <row r="43" spans="1:4" s="81" customFormat="1" ht="19.95" customHeight="1" x14ac:dyDescent="0.2">
      <c r="A43" s="87"/>
      <c r="C43" s="87"/>
      <c r="D43" s="87"/>
    </row>
    <row r="44" spans="1:4" s="81" customFormat="1" ht="19.95" customHeight="1" x14ac:dyDescent="0.2">
      <c r="A44" s="87"/>
      <c r="C44" s="87"/>
      <c r="D44" s="87"/>
    </row>
    <row r="45" spans="1:4" s="81" customFormat="1" ht="19.95" customHeight="1" x14ac:dyDescent="0.2">
      <c r="A45" s="87"/>
      <c r="C45" s="87"/>
      <c r="D45" s="87"/>
    </row>
    <row r="46" spans="1:4" s="81" customFormat="1" ht="19.95" customHeight="1" x14ac:dyDescent="0.2">
      <c r="A46" s="87"/>
      <c r="C46" s="87"/>
      <c r="D46" s="87"/>
    </row>
    <row r="47" spans="1:4" s="81" customFormat="1" ht="19.95" customHeight="1" x14ac:dyDescent="0.2">
      <c r="A47" s="87"/>
      <c r="C47" s="87"/>
      <c r="D47" s="87"/>
    </row>
    <row r="48" spans="1:4" s="81" customFormat="1" ht="19.95" customHeight="1" x14ac:dyDescent="0.2">
      <c r="A48" s="87"/>
      <c r="C48" s="87"/>
      <c r="D48" s="87"/>
    </row>
    <row r="49" spans="1:4" s="81" customFormat="1" ht="19.95" customHeight="1" x14ac:dyDescent="0.2">
      <c r="A49" s="87"/>
      <c r="C49" s="87"/>
      <c r="D49" s="87"/>
    </row>
    <row r="50" spans="1:4" s="81" customFormat="1" ht="19.95" customHeight="1" x14ac:dyDescent="0.2">
      <c r="A50" s="87"/>
      <c r="C50" s="87"/>
      <c r="D50" s="87"/>
    </row>
    <row r="51" spans="1:4" s="81" customFormat="1" ht="19.95" customHeight="1" x14ac:dyDescent="0.2">
      <c r="A51" s="87"/>
      <c r="C51" s="87"/>
      <c r="D51" s="87"/>
    </row>
    <row r="52" spans="1:4" s="81" customFormat="1" ht="19.95" customHeight="1" x14ac:dyDescent="0.2">
      <c r="A52" s="87"/>
      <c r="C52" s="87"/>
      <c r="D52" s="87"/>
    </row>
    <row r="53" spans="1:4" s="81" customFormat="1" ht="19.95" customHeight="1" x14ac:dyDescent="0.2">
      <c r="A53" s="87"/>
      <c r="C53" s="87"/>
      <c r="D53" s="87"/>
    </row>
    <row r="54" spans="1:4" s="81" customFormat="1" ht="19.95" customHeight="1" x14ac:dyDescent="0.2">
      <c r="A54" s="87"/>
      <c r="C54" s="87"/>
      <c r="D54" s="87"/>
    </row>
    <row r="55" spans="1:4" s="81" customFormat="1" ht="19.95" customHeight="1" x14ac:dyDescent="0.2">
      <c r="A55" s="87"/>
      <c r="C55" s="87"/>
      <c r="D55" s="87"/>
    </row>
    <row r="56" spans="1:4" s="81" customFormat="1" ht="19.95" customHeight="1" x14ac:dyDescent="0.2">
      <c r="A56" s="87"/>
      <c r="C56" s="87"/>
      <c r="D56" s="87"/>
    </row>
    <row r="57" spans="1:4" s="81" customFormat="1" ht="19.95" customHeight="1" x14ac:dyDescent="0.2">
      <c r="A57" s="87"/>
      <c r="C57" s="87"/>
      <c r="D57" s="87"/>
    </row>
    <row r="58" spans="1:4" s="81" customFormat="1" ht="19.95" customHeight="1" x14ac:dyDescent="0.2">
      <c r="A58" s="87"/>
      <c r="C58" s="87"/>
      <c r="D58" s="87"/>
    </row>
    <row r="59" spans="1:4" s="81" customFormat="1" ht="19.95" customHeight="1" x14ac:dyDescent="0.2">
      <c r="A59" s="87"/>
      <c r="C59" s="87"/>
      <c r="D59" s="87"/>
    </row>
    <row r="60" spans="1:4" s="81" customFormat="1" ht="19.95" customHeight="1" x14ac:dyDescent="0.2">
      <c r="A60" s="87"/>
      <c r="C60" s="87"/>
      <c r="D60" s="87"/>
    </row>
    <row r="61" spans="1:4" s="81" customFormat="1" ht="19.95" customHeight="1" x14ac:dyDescent="0.2">
      <c r="A61" s="87"/>
      <c r="C61" s="87"/>
      <c r="D61" s="87"/>
    </row>
    <row r="62" spans="1:4" s="81" customFormat="1" ht="19.95" customHeight="1" x14ac:dyDescent="0.2">
      <c r="A62" s="87"/>
      <c r="C62" s="87"/>
      <c r="D62" s="87"/>
    </row>
    <row r="63" spans="1:4" s="81" customFormat="1" ht="19.95" customHeight="1" x14ac:dyDescent="0.2">
      <c r="A63" s="87"/>
      <c r="C63" s="87"/>
      <c r="D63" s="87"/>
    </row>
    <row r="64" spans="1:4" s="81" customFormat="1" ht="19.95" customHeight="1" x14ac:dyDescent="0.2">
      <c r="A64" s="87"/>
      <c r="C64" s="87"/>
      <c r="D64" s="87"/>
    </row>
    <row r="65" spans="1:4" s="81" customFormat="1" ht="19.95" customHeight="1" x14ac:dyDescent="0.2">
      <c r="A65" s="87"/>
      <c r="C65" s="87"/>
      <c r="D65" s="87"/>
    </row>
    <row r="66" spans="1:4" s="81" customFormat="1" ht="19.95" customHeight="1" x14ac:dyDescent="0.2">
      <c r="A66" s="87"/>
      <c r="C66" s="87"/>
      <c r="D66" s="87"/>
    </row>
    <row r="67" spans="1:4" s="81" customFormat="1" ht="19.95" customHeight="1" x14ac:dyDescent="0.2">
      <c r="A67" s="87"/>
      <c r="C67" s="87"/>
      <c r="D67" s="87"/>
    </row>
    <row r="68" spans="1:4" s="81" customFormat="1" ht="19.95" customHeight="1" x14ac:dyDescent="0.2">
      <c r="A68" s="87"/>
      <c r="C68" s="87"/>
      <c r="D68" s="87"/>
    </row>
    <row r="69" spans="1:4" s="81" customFormat="1" ht="19.95" customHeight="1" x14ac:dyDescent="0.2">
      <c r="A69" s="87"/>
      <c r="C69" s="87"/>
      <c r="D69" s="87"/>
    </row>
    <row r="70" spans="1:4" s="81" customFormat="1" ht="19.95" customHeight="1" x14ac:dyDescent="0.2">
      <c r="A70" s="87"/>
      <c r="C70" s="87"/>
      <c r="D70" s="87"/>
    </row>
    <row r="71" spans="1:4" s="81" customFormat="1" ht="19.95" customHeight="1" x14ac:dyDescent="0.2">
      <c r="A71" s="87"/>
      <c r="C71" s="87"/>
      <c r="D71" s="87"/>
    </row>
    <row r="72" spans="1:4" s="81" customFormat="1" ht="19.95" customHeight="1" x14ac:dyDescent="0.2">
      <c r="A72" s="87"/>
      <c r="C72" s="87"/>
      <c r="D72" s="87"/>
    </row>
    <row r="73" spans="1:4" s="81" customFormat="1" ht="19.95" customHeight="1" x14ac:dyDescent="0.2">
      <c r="A73" s="87"/>
      <c r="C73" s="87"/>
      <c r="D73" s="87"/>
    </row>
    <row r="74" spans="1:4" s="81" customFormat="1" ht="19.95" customHeight="1" x14ac:dyDescent="0.2">
      <c r="A74" s="87"/>
      <c r="C74" s="87"/>
      <c r="D74" s="87"/>
    </row>
    <row r="75" spans="1:4" s="81" customFormat="1" ht="19.95" customHeight="1" x14ac:dyDescent="0.2">
      <c r="A75" s="87"/>
      <c r="C75" s="87"/>
      <c r="D75" s="87"/>
    </row>
    <row r="76" spans="1:4" s="81" customFormat="1" ht="19.95" customHeight="1" x14ac:dyDescent="0.2">
      <c r="A76" s="87"/>
      <c r="C76" s="87"/>
      <c r="D76" s="87"/>
    </row>
    <row r="77" spans="1:4" s="81" customFormat="1" ht="19.95" customHeight="1" x14ac:dyDescent="0.2">
      <c r="A77" s="87"/>
      <c r="C77" s="87"/>
      <c r="D77" s="87"/>
    </row>
    <row r="78" spans="1:4" s="81" customFormat="1" ht="19.95" customHeight="1" x14ac:dyDescent="0.2">
      <c r="A78" s="87"/>
      <c r="C78" s="87"/>
      <c r="D78" s="87"/>
    </row>
    <row r="79" spans="1:4" s="81" customFormat="1" ht="19.95" customHeight="1" x14ac:dyDescent="0.2">
      <c r="A79" s="87"/>
      <c r="C79" s="87"/>
      <c r="D79" s="87"/>
    </row>
    <row r="80" spans="1:4" s="81" customFormat="1" ht="19.95" customHeight="1" x14ac:dyDescent="0.2">
      <c r="A80" s="87"/>
      <c r="C80" s="87"/>
      <c r="D80" s="87"/>
    </row>
    <row r="81" spans="1:4" s="81" customFormat="1" ht="19.95" customHeight="1" x14ac:dyDescent="0.2">
      <c r="A81" s="87"/>
      <c r="C81" s="87"/>
      <c r="D81" s="87"/>
    </row>
    <row r="82" spans="1:4" s="81" customFormat="1" ht="19.95" customHeight="1" x14ac:dyDescent="0.2">
      <c r="A82" s="87"/>
      <c r="C82" s="87"/>
      <c r="D82" s="87"/>
    </row>
    <row r="83" spans="1:4" s="81" customFormat="1" ht="19.95" customHeight="1" x14ac:dyDescent="0.2">
      <c r="A83" s="87"/>
      <c r="C83" s="87"/>
      <c r="D83" s="87"/>
    </row>
    <row r="84" spans="1:4" s="81" customFormat="1" ht="19.95" customHeight="1" x14ac:dyDescent="0.2">
      <c r="A84" s="87"/>
      <c r="C84" s="87"/>
      <c r="D84" s="87"/>
    </row>
    <row r="85" spans="1:4" s="81" customFormat="1" ht="19.95" customHeight="1" x14ac:dyDescent="0.2">
      <c r="A85" s="87"/>
      <c r="C85" s="87"/>
      <c r="D85" s="87"/>
    </row>
    <row r="86" spans="1:4" s="81" customFormat="1" ht="19.95" customHeight="1" x14ac:dyDescent="0.2">
      <c r="A86" s="87"/>
      <c r="C86" s="87"/>
      <c r="D86" s="87"/>
    </row>
    <row r="87" spans="1:4" s="81" customFormat="1" ht="19.95" customHeight="1" x14ac:dyDescent="0.2">
      <c r="A87" s="87"/>
      <c r="C87" s="87"/>
      <c r="D87" s="87"/>
    </row>
    <row r="88" spans="1:4" s="81" customFormat="1" ht="19.95" customHeight="1" x14ac:dyDescent="0.2">
      <c r="A88" s="87"/>
      <c r="C88" s="87"/>
      <c r="D88" s="87"/>
    </row>
    <row r="89" spans="1:4" s="81" customFormat="1" ht="19.95" customHeight="1" x14ac:dyDescent="0.2">
      <c r="A89" s="87"/>
      <c r="C89" s="87"/>
      <c r="D89" s="87"/>
    </row>
    <row r="90" spans="1:4" s="81" customFormat="1" ht="19.95" customHeight="1" x14ac:dyDescent="0.2">
      <c r="A90" s="87"/>
      <c r="C90" s="87"/>
      <c r="D90" s="87"/>
    </row>
    <row r="91" spans="1:4" s="81" customFormat="1" ht="19.95" customHeight="1" x14ac:dyDescent="0.2">
      <c r="A91" s="87"/>
      <c r="C91" s="87"/>
      <c r="D91" s="87"/>
    </row>
    <row r="92" spans="1:4" s="81" customFormat="1" ht="19.95" customHeight="1" x14ac:dyDescent="0.2">
      <c r="A92" s="87"/>
      <c r="C92" s="87"/>
      <c r="D92" s="87"/>
    </row>
    <row r="93" spans="1:4" s="81" customFormat="1" ht="19.95" customHeight="1" x14ac:dyDescent="0.2">
      <c r="A93" s="87"/>
      <c r="C93" s="87"/>
      <c r="D93" s="87"/>
    </row>
    <row r="94" spans="1:4" s="81" customFormat="1" ht="19.95" customHeight="1" x14ac:dyDescent="0.2">
      <c r="A94" s="87"/>
      <c r="C94" s="87"/>
      <c r="D94" s="87"/>
    </row>
    <row r="95" spans="1:4" s="81" customFormat="1" ht="19.95" customHeight="1" x14ac:dyDescent="0.2">
      <c r="A95" s="87"/>
      <c r="C95" s="87"/>
      <c r="D95" s="87"/>
    </row>
    <row r="96" spans="1:4" s="81" customFormat="1" ht="19.95" customHeight="1" x14ac:dyDescent="0.2">
      <c r="A96" s="87"/>
      <c r="C96" s="87"/>
      <c r="D96" s="87"/>
    </row>
    <row r="97" spans="1:4" s="81" customFormat="1" ht="19.95" customHeight="1" x14ac:dyDescent="0.2">
      <c r="A97" s="87"/>
      <c r="C97" s="87"/>
      <c r="D97" s="87"/>
    </row>
    <row r="98" spans="1:4" s="81" customFormat="1" ht="19.95" customHeight="1" x14ac:dyDescent="0.2">
      <c r="A98" s="87"/>
      <c r="C98" s="87"/>
      <c r="D98" s="87"/>
    </row>
    <row r="99" spans="1:4" s="81" customFormat="1" ht="19.95" customHeight="1" x14ac:dyDescent="0.2">
      <c r="A99" s="87"/>
      <c r="C99" s="87"/>
      <c r="D99" s="87"/>
    </row>
    <row r="100" spans="1:4" s="81" customFormat="1" ht="19.95" customHeight="1" x14ac:dyDescent="0.2">
      <c r="A100" s="87"/>
      <c r="C100" s="87"/>
      <c r="D100" s="87"/>
    </row>
    <row r="101" spans="1:4" s="81" customFormat="1" ht="19.95" customHeight="1" x14ac:dyDescent="0.2">
      <c r="A101" s="87"/>
      <c r="C101" s="87"/>
      <c r="D101" s="87"/>
    </row>
    <row r="102" spans="1:4" s="81" customFormat="1" ht="19.95" customHeight="1" x14ac:dyDescent="0.2">
      <c r="A102" s="87"/>
      <c r="C102" s="87"/>
      <c r="D102" s="87"/>
    </row>
    <row r="103" spans="1:4" s="81" customFormat="1" ht="19.95" customHeight="1" x14ac:dyDescent="0.2">
      <c r="A103" s="87"/>
      <c r="C103" s="87"/>
      <c r="D103" s="87"/>
    </row>
    <row r="104" spans="1:4" s="81" customFormat="1" ht="19.95" customHeight="1" x14ac:dyDescent="0.2">
      <c r="A104" s="87"/>
      <c r="C104" s="87"/>
      <c r="D104" s="87"/>
    </row>
    <row r="105" spans="1:4" s="81" customFormat="1" ht="19.95" customHeight="1" x14ac:dyDescent="0.2">
      <c r="A105" s="87"/>
      <c r="C105" s="87"/>
      <c r="D105" s="87"/>
    </row>
    <row r="106" spans="1:4" s="81" customFormat="1" ht="19.95" customHeight="1" x14ac:dyDescent="0.2">
      <c r="A106" s="87"/>
      <c r="C106" s="87"/>
      <c r="D106" s="87"/>
    </row>
    <row r="107" spans="1:4" s="81" customFormat="1" ht="19.95" customHeight="1" x14ac:dyDescent="0.2">
      <c r="A107" s="87"/>
      <c r="C107" s="87"/>
      <c r="D107" s="87"/>
    </row>
    <row r="108" spans="1:4" s="81" customFormat="1" ht="19.95" customHeight="1" x14ac:dyDescent="0.2">
      <c r="A108" s="87"/>
      <c r="C108" s="87"/>
      <c r="D108" s="87"/>
    </row>
    <row r="109" spans="1:4" s="81" customFormat="1" ht="19.95" customHeight="1" x14ac:dyDescent="0.2">
      <c r="A109" s="87"/>
      <c r="C109" s="87"/>
      <c r="D109" s="87"/>
    </row>
    <row r="110" spans="1:4" s="81" customFormat="1" ht="19.95" customHeight="1" x14ac:dyDescent="0.2">
      <c r="A110" s="87"/>
      <c r="C110" s="87"/>
      <c r="D110" s="87"/>
    </row>
    <row r="111" spans="1:4" s="81" customFormat="1" ht="19.95" customHeight="1" x14ac:dyDescent="0.2">
      <c r="A111" s="87"/>
      <c r="C111" s="87"/>
      <c r="D111" s="87"/>
    </row>
    <row r="112" spans="1:4" s="81" customFormat="1" ht="19.95" customHeight="1" x14ac:dyDescent="0.2">
      <c r="A112" s="87"/>
      <c r="C112" s="87"/>
      <c r="D112" s="87"/>
    </row>
    <row r="113" spans="1:4" s="81" customFormat="1" ht="19.95" customHeight="1" x14ac:dyDescent="0.2">
      <c r="A113" s="87"/>
      <c r="C113" s="87"/>
      <c r="D113" s="87"/>
    </row>
    <row r="114" spans="1:4" s="81" customFormat="1" ht="19.95" customHeight="1" x14ac:dyDescent="0.2">
      <c r="A114" s="87"/>
      <c r="C114" s="87"/>
      <c r="D114" s="87"/>
    </row>
    <row r="115" spans="1:4" s="81" customFormat="1" ht="19.95" customHeight="1" x14ac:dyDescent="0.2">
      <c r="A115" s="87"/>
      <c r="C115" s="87"/>
      <c r="D115" s="87"/>
    </row>
    <row r="116" spans="1:4" s="81" customFormat="1" ht="19.95" customHeight="1" x14ac:dyDescent="0.2">
      <c r="A116" s="87"/>
      <c r="C116" s="87"/>
      <c r="D116" s="87"/>
    </row>
    <row r="117" spans="1:4" s="81" customFormat="1" ht="19.95" customHeight="1" x14ac:dyDescent="0.2">
      <c r="A117" s="87"/>
      <c r="C117" s="87"/>
      <c r="D117" s="87"/>
    </row>
    <row r="118" spans="1:4" s="81" customFormat="1" ht="19.95" customHeight="1" x14ac:dyDescent="0.2">
      <c r="A118" s="87"/>
      <c r="C118" s="87"/>
      <c r="D118" s="87"/>
    </row>
    <row r="119" spans="1:4" s="81" customFormat="1" ht="19.95" customHeight="1" x14ac:dyDescent="0.2">
      <c r="A119" s="87"/>
      <c r="C119" s="87"/>
      <c r="D119" s="87"/>
    </row>
    <row r="120" spans="1:4" s="81" customFormat="1" ht="19.95" customHeight="1" x14ac:dyDescent="0.2">
      <c r="A120" s="87"/>
      <c r="C120" s="87"/>
      <c r="D120" s="87"/>
    </row>
    <row r="121" spans="1:4" s="81" customFormat="1" ht="19.95" customHeight="1" x14ac:dyDescent="0.2">
      <c r="A121" s="87"/>
      <c r="C121" s="87"/>
      <c r="D121" s="87"/>
    </row>
    <row r="122" spans="1:4" s="81" customFormat="1" ht="19.95" customHeight="1" x14ac:dyDescent="0.2">
      <c r="A122" s="87"/>
      <c r="C122" s="87"/>
      <c r="D122" s="87"/>
    </row>
    <row r="123" spans="1:4" s="81" customFormat="1" ht="19.95" customHeight="1" x14ac:dyDescent="0.2">
      <c r="A123" s="87"/>
      <c r="C123" s="87"/>
      <c r="D123" s="87"/>
    </row>
    <row r="124" spans="1:4" s="81" customFormat="1" ht="19.95" customHeight="1" x14ac:dyDescent="0.2">
      <c r="A124" s="87"/>
      <c r="C124" s="87"/>
      <c r="D124" s="87"/>
    </row>
    <row r="125" spans="1:4" s="81" customFormat="1" ht="19.95" customHeight="1" x14ac:dyDescent="0.2">
      <c r="A125" s="87"/>
      <c r="C125" s="87"/>
      <c r="D125" s="87"/>
    </row>
    <row r="126" spans="1:4" s="81" customFormat="1" ht="19.95" customHeight="1" x14ac:dyDescent="0.2">
      <c r="A126" s="87"/>
      <c r="C126" s="87"/>
      <c r="D126" s="87"/>
    </row>
    <row r="127" spans="1:4" s="81" customFormat="1" ht="19.95" customHeight="1" x14ac:dyDescent="0.2">
      <c r="A127" s="87"/>
      <c r="C127" s="87"/>
      <c r="D127" s="87"/>
    </row>
    <row r="128" spans="1:4" s="81" customFormat="1" ht="19.95" customHeight="1" x14ac:dyDescent="0.2">
      <c r="A128" s="87"/>
      <c r="C128" s="87"/>
      <c r="D128" s="87"/>
    </row>
    <row r="129" spans="1:4" s="81" customFormat="1" ht="19.95" customHeight="1" x14ac:dyDescent="0.2">
      <c r="A129" s="87"/>
      <c r="C129" s="87"/>
      <c r="D129" s="87"/>
    </row>
    <row r="130" spans="1:4" s="81" customFormat="1" ht="19.95" customHeight="1" x14ac:dyDescent="0.2">
      <c r="A130" s="87"/>
      <c r="C130" s="87"/>
      <c r="D130" s="87"/>
    </row>
    <row r="131" spans="1:4" s="81" customFormat="1" ht="19.95" customHeight="1" x14ac:dyDescent="0.2">
      <c r="A131" s="87"/>
      <c r="C131" s="87"/>
      <c r="D131" s="87"/>
    </row>
    <row r="132" spans="1:4" s="81" customFormat="1" ht="19.95" customHeight="1" x14ac:dyDescent="0.2">
      <c r="A132" s="87"/>
      <c r="C132" s="87"/>
      <c r="D132" s="87"/>
    </row>
    <row r="133" spans="1:4" s="81" customFormat="1" ht="19.95" customHeight="1" x14ac:dyDescent="0.2">
      <c r="A133" s="87"/>
      <c r="C133" s="87"/>
      <c r="D133" s="87"/>
    </row>
    <row r="134" spans="1:4" s="81" customFormat="1" ht="19.95" customHeight="1" x14ac:dyDescent="0.2">
      <c r="A134" s="87"/>
      <c r="C134" s="87"/>
      <c r="D134" s="87"/>
    </row>
    <row r="135" spans="1:4" s="81" customFormat="1" ht="19.95" customHeight="1" x14ac:dyDescent="0.2">
      <c r="A135" s="87"/>
      <c r="C135" s="87"/>
      <c r="D135" s="87"/>
    </row>
    <row r="136" spans="1:4" s="81" customFormat="1" ht="19.95" customHeight="1" x14ac:dyDescent="0.2">
      <c r="A136" s="87"/>
      <c r="C136" s="87"/>
      <c r="D136" s="87"/>
    </row>
    <row r="137" spans="1:4" s="81" customFormat="1" ht="19.95" customHeight="1" x14ac:dyDescent="0.2">
      <c r="A137" s="87"/>
      <c r="C137" s="87"/>
      <c r="D137" s="87"/>
    </row>
    <row r="138" spans="1:4" s="81" customFormat="1" ht="19.95" customHeight="1" x14ac:dyDescent="0.2">
      <c r="A138" s="87"/>
      <c r="C138" s="87"/>
      <c r="D138" s="87"/>
    </row>
    <row r="139" spans="1:4" s="81" customFormat="1" ht="19.95" customHeight="1" x14ac:dyDescent="0.2">
      <c r="A139" s="87"/>
      <c r="C139" s="87"/>
      <c r="D139" s="87"/>
    </row>
    <row r="140" spans="1:4" s="81" customFormat="1" ht="19.95" customHeight="1" x14ac:dyDescent="0.2">
      <c r="A140" s="87"/>
      <c r="C140" s="87"/>
      <c r="D140" s="87"/>
    </row>
    <row r="141" spans="1:4" s="81" customFormat="1" ht="19.95" customHeight="1" x14ac:dyDescent="0.2">
      <c r="A141" s="87"/>
      <c r="C141" s="87"/>
      <c r="D141" s="87"/>
    </row>
    <row r="142" spans="1:4" s="81" customFormat="1" ht="19.95" customHeight="1" x14ac:dyDescent="0.2">
      <c r="A142" s="87"/>
      <c r="C142" s="87"/>
      <c r="D142" s="87"/>
    </row>
    <row r="143" spans="1:4" s="81" customFormat="1" ht="19.95" customHeight="1" x14ac:dyDescent="0.2">
      <c r="A143" s="87"/>
      <c r="C143" s="87"/>
      <c r="D143" s="87"/>
    </row>
    <row r="144" spans="1:4" s="81" customFormat="1" ht="19.95" customHeight="1" x14ac:dyDescent="0.2">
      <c r="A144" s="87"/>
      <c r="C144" s="87"/>
      <c r="D144" s="87"/>
    </row>
    <row r="145" spans="1:4" s="81" customFormat="1" ht="19.95" customHeight="1" x14ac:dyDescent="0.2">
      <c r="A145" s="87"/>
      <c r="C145" s="87"/>
      <c r="D145" s="87"/>
    </row>
    <row r="146" spans="1:4" s="81" customFormat="1" ht="19.95" customHeight="1" x14ac:dyDescent="0.2">
      <c r="A146" s="87"/>
      <c r="C146" s="87"/>
      <c r="D146" s="87"/>
    </row>
    <row r="147" spans="1:4" s="81" customFormat="1" ht="19.95" customHeight="1" x14ac:dyDescent="0.2">
      <c r="A147" s="87"/>
      <c r="C147" s="87"/>
      <c r="D147" s="87"/>
    </row>
    <row r="148" spans="1:4" s="81" customFormat="1" ht="19.95" customHeight="1" x14ac:dyDescent="0.2">
      <c r="A148" s="87"/>
      <c r="C148" s="87"/>
      <c r="D148" s="87"/>
    </row>
    <row r="149" spans="1:4" s="81" customFormat="1" ht="19.95" customHeight="1" x14ac:dyDescent="0.2">
      <c r="A149" s="87"/>
      <c r="C149" s="87"/>
      <c r="D149" s="87"/>
    </row>
    <row r="150" spans="1:4" s="81" customFormat="1" ht="19.95" customHeight="1" x14ac:dyDescent="0.2">
      <c r="A150" s="87"/>
      <c r="C150" s="87"/>
      <c r="D150" s="87"/>
    </row>
    <row r="151" spans="1:4" s="81" customFormat="1" ht="19.95" customHeight="1" x14ac:dyDescent="0.2">
      <c r="A151" s="87"/>
      <c r="C151" s="87"/>
      <c r="D151" s="87"/>
    </row>
    <row r="152" spans="1:4" s="81" customFormat="1" ht="19.95" customHeight="1" x14ac:dyDescent="0.2">
      <c r="A152" s="87"/>
      <c r="C152" s="87"/>
      <c r="D152" s="87"/>
    </row>
    <row r="153" spans="1:4" s="81" customFormat="1" ht="19.95" customHeight="1" x14ac:dyDescent="0.2">
      <c r="A153" s="87"/>
      <c r="C153" s="87"/>
      <c r="D153" s="87"/>
    </row>
    <row r="154" spans="1:4" s="81" customFormat="1" ht="19.95" customHeight="1" x14ac:dyDescent="0.2">
      <c r="A154" s="87"/>
      <c r="C154" s="87"/>
      <c r="D154" s="87"/>
    </row>
    <row r="155" spans="1:4" s="81" customFormat="1" ht="19.95" customHeight="1" x14ac:dyDescent="0.2">
      <c r="A155" s="87"/>
      <c r="C155" s="87"/>
      <c r="D155" s="87"/>
    </row>
    <row r="156" spans="1:4" s="81" customFormat="1" ht="19.95" customHeight="1" x14ac:dyDescent="0.2">
      <c r="A156" s="87"/>
      <c r="C156" s="87"/>
      <c r="D156" s="87"/>
    </row>
    <row r="157" spans="1:4" s="81" customFormat="1" ht="19.95" customHeight="1" x14ac:dyDescent="0.2">
      <c r="A157" s="87"/>
      <c r="C157" s="87"/>
      <c r="D157" s="87"/>
    </row>
    <row r="158" spans="1:4" s="81" customFormat="1" ht="19.95" customHeight="1" x14ac:dyDescent="0.2">
      <c r="A158" s="87"/>
      <c r="C158" s="87"/>
      <c r="D158" s="87"/>
    </row>
    <row r="159" spans="1:4" s="81" customFormat="1" ht="19.95" customHeight="1" x14ac:dyDescent="0.2">
      <c r="A159" s="87"/>
      <c r="C159" s="87"/>
      <c r="D159" s="87"/>
    </row>
    <row r="160" spans="1:4" s="81" customFormat="1" ht="19.95" customHeight="1" x14ac:dyDescent="0.2">
      <c r="A160" s="87"/>
      <c r="C160" s="87"/>
      <c r="D160" s="87"/>
    </row>
    <row r="161" spans="1:4" s="81" customFormat="1" ht="19.95" customHeight="1" x14ac:dyDescent="0.2">
      <c r="A161" s="87"/>
      <c r="C161" s="87"/>
      <c r="D161" s="87"/>
    </row>
    <row r="162" spans="1:4" s="81" customFormat="1" ht="19.95" customHeight="1" x14ac:dyDescent="0.2">
      <c r="A162" s="87"/>
      <c r="C162" s="87"/>
      <c r="D162" s="87"/>
    </row>
    <row r="163" spans="1:4" s="81" customFormat="1" ht="19.95" customHeight="1" x14ac:dyDescent="0.2">
      <c r="A163" s="87"/>
      <c r="C163" s="87"/>
      <c r="D163" s="87"/>
    </row>
    <row r="164" spans="1:4" s="81" customFormat="1" ht="19.95" customHeight="1" x14ac:dyDescent="0.2">
      <c r="A164" s="87"/>
      <c r="C164" s="87"/>
      <c r="D164" s="87"/>
    </row>
    <row r="165" spans="1:4" s="81" customFormat="1" ht="19.95" customHeight="1" x14ac:dyDescent="0.2">
      <c r="A165" s="87"/>
      <c r="C165" s="87"/>
      <c r="D165" s="87"/>
    </row>
    <row r="166" spans="1:4" s="81" customFormat="1" ht="19.95" customHeight="1" x14ac:dyDescent="0.2">
      <c r="A166" s="87"/>
      <c r="C166" s="87"/>
      <c r="D166" s="87"/>
    </row>
    <row r="167" spans="1:4" s="81" customFormat="1" ht="19.95" customHeight="1" x14ac:dyDescent="0.2">
      <c r="A167" s="87"/>
      <c r="C167" s="87"/>
      <c r="D167" s="87"/>
    </row>
    <row r="168" spans="1:4" s="81" customFormat="1" ht="19.95" customHeight="1" x14ac:dyDescent="0.2">
      <c r="A168" s="87"/>
      <c r="C168" s="87"/>
      <c r="D168" s="87"/>
    </row>
    <row r="169" spans="1:4" s="81" customFormat="1" ht="19.95" customHeight="1" x14ac:dyDescent="0.2">
      <c r="A169" s="87"/>
      <c r="C169" s="87"/>
      <c r="D169" s="87"/>
    </row>
    <row r="170" spans="1:4" s="81" customFormat="1" ht="19.95" customHeight="1" x14ac:dyDescent="0.2">
      <c r="A170" s="87"/>
      <c r="C170" s="87"/>
      <c r="D170" s="87"/>
    </row>
    <row r="171" spans="1:4" s="81" customFormat="1" ht="19.95" customHeight="1" x14ac:dyDescent="0.2">
      <c r="A171" s="87"/>
      <c r="C171" s="87"/>
      <c r="D171" s="87"/>
    </row>
    <row r="172" spans="1:4" s="81" customFormat="1" ht="19.95" customHeight="1" x14ac:dyDescent="0.2">
      <c r="A172" s="87"/>
      <c r="C172" s="87"/>
      <c r="D172" s="87"/>
    </row>
    <row r="173" spans="1:4" s="81" customFormat="1" ht="19.95" customHeight="1" x14ac:dyDescent="0.2">
      <c r="A173" s="87"/>
      <c r="C173" s="87"/>
      <c r="D173" s="87"/>
    </row>
    <row r="174" spans="1:4" s="81" customFormat="1" ht="19.95" customHeight="1" x14ac:dyDescent="0.2">
      <c r="A174" s="87"/>
      <c r="C174" s="87"/>
      <c r="D174" s="87"/>
    </row>
    <row r="175" spans="1:4" s="81" customFormat="1" ht="19.95" customHeight="1" x14ac:dyDescent="0.2">
      <c r="A175" s="87"/>
      <c r="C175" s="87"/>
      <c r="D175" s="87"/>
    </row>
    <row r="176" spans="1:4" s="81" customFormat="1" ht="19.95" customHeight="1" x14ac:dyDescent="0.2">
      <c r="A176" s="87"/>
      <c r="C176" s="87"/>
      <c r="D176" s="87"/>
    </row>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row r="208" ht="19.95" customHeight="1" x14ac:dyDescent="0.2"/>
    <row r="209" ht="19.95" customHeight="1" x14ac:dyDescent="0.2"/>
    <row r="210" ht="19.95" customHeight="1" x14ac:dyDescent="0.2"/>
  </sheetData>
  <sheetProtection algorithmName="SHA-512" hashValue="1K2RoRXX3OJZTfVkKAxUeSfMipG+iL0i44YN1Khn3HdWVP61O2l5qeyU4Be/FLcpeGsCbIRHTw6gu1/FU1OBqQ==" saltValue="dnlfj3mAWS3QsQBgy0UaCw==" spinCount="100000" sheet="1" objects="1" scenarios="1"/>
  <mergeCells count="28">
    <mergeCell ref="F2:L2"/>
    <mergeCell ref="E25:L25"/>
    <mergeCell ref="E10:L10"/>
    <mergeCell ref="E11:L11"/>
    <mergeCell ref="E24:L24"/>
    <mergeCell ref="J4:L4"/>
    <mergeCell ref="E9:L9"/>
    <mergeCell ref="E20:L20"/>
    <mergeCell ref="E21:L21"/>
    <mergeCell ref="E22:L22"/>
    <mergeCell ref="E23:L23"/>
    <mergeCell ref="A5:L5"/>
    <mergeCell ref="E17:L17"/>
    <mergeCell ref="E27:L27"/>
    <mergeCell ref="A26:A27"/>
    <mergeCell ref="E12:L12"/>
    <mergeCell ref="H4:I4"/>
    <mergeCell ref="E28:L28"/>
    <mergeCell ref="E26:L26"/>
    <mergeCell ref="E18:L18"/>
    <mergeCell ref="E19:L19"/>
    <mergeCell ref="A6:L6"/>
    <mergeCell ref="E13:L13"/>
    <mergeCell ref="A8:L8"/>
    <mergeCell ref="A7:L7"/>
    <mergeCell ref="E14:L14"/>
    <mergeCell ref="E15:L15"/>
    <mergeCell ref="E16:L16"/>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pageSetUpPr fitToPage="1"/>
  </sheetPr>
  <dimension ref="A1:AD40"/>
  <sheetViews>
    <sheetView showGridLines="0" view="pageBreakPreview" zoomScaleNormal="100" zoomScaleSheetLayoutView="100" workbookViewId="0">
      <selection activeCell="C8" sqref="C8:T8"/>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69"/>
      <c r="B1" s="170"/>
      <c r="C1" s="170"/>
      <c r="D1" s="170"/>
      <c r="E1" s="170"/>
      <c r="F1" s="170"/>
      <c r="G1" s="170"/>
      <c r="H1" s="170"/>
      <c r="I1" s="170"/>
      <c r="J1" s="170"/>
      <c r="K1" s="170"/>
      <c r="L1" s="170"/>
      <c r="M1" s="170"/>
      <c r="N1" s="170"/>
      <c r="O1" s="170"/>
      <c r="P1" s="170"/>
      <c r="Q1" s="170"/>
      <c r="R1" s="890" t="s">
        <v>1320</v>
      </c>
      <c r="S1" s="890"/>
      <c r="T1" s="890"/>
    </row>
    <row r="2" spans="1:30" s="53" customFormat="1" ht="40.5" customHeight="1" x14ac:dyDescent="0.2">
      <c r="A2" s="891" t="s">
        <v>370</v>
      </c>
      <c r="B2" s="892"/>
      <c r="C2" s="892"/>
      <c r="D2" s="892"/>
      <c r="E2" s="892"/>
      <c r="F2" s="892"/>
      <c r="G2" s="892"/>
      <c r="H2" s="892"/>
      <c r="I2" s="892"/>
      <c r="J2" s="892"/>
      <c r="K2" s="892"/>
      <c r="L2" s="892"/>
      <c r="M2" s="892"/>
      <c r="N2" s="892"/>
      <c r="O2" s="892"/>
      <c r="P2" s="892"/>
      <c r="Q2" s="892"/>
      <c r="R2" s="892"/>
      <c r="S2" s="892"/>
      <c r="T2" s="893"/>
    </row>
    <row r="3" spans="1:30" ht="21.75" customHeight="1" x14ac:dyDescent="0.2">
      <c r="A3" s="171" t="s">
        <v>371</v>
      </c>
      <c r="B3" s="172"/>
      <c r="C3" s="904" t="str">
        <f>データ入力シート!F5&amp;""</f>
        <v/>
      </c>
      <c r="D3" s="904"/>
      <c r="E3" s="904"/>
      <c r="F3" s="904" t="str">
        <f>データ入力シート!N5&amp;""</f>
        <v/>
      </c>
      <c r="G3" s="905"/>
      <c r="H3" s="905"/>
      <c r="I3" s="905"/>
      <c r="J3" s="173"/>
      <c r="K3" s="173"/>
      <c r="L3" s="173"/>
      <c r="M3" s="173"/>
      <c r="N3" s="924" t="s">
        <v>1133</v>
      </c>
      <c r="O3" s="925"/>
      <c r="P3" s="814">
        <f>データ入力シート!F7</f>
        <v>0</v>
      </c>
      <c r="Q3" s="815"/>
      <c r="R3" s="816" t="str">
        <f>データ入力シート!N7&amp;""</f>
        <v/>
      </c>
      <c r="S3" s="816"/>
      <c r="T3" s="817"/>
    </row>
    <row r="4" spans="1:30" ht="21.75" customHeight="1" x14ac:dyDescent="0.2">
      <c r="A4" s="894" t="s">
        <v>3</v>
      </c>
      <c r="B4" s="174"/>
      <c r="C4" s="901" t="str">
        <f>データ入力シート!F6&amp;""</f>
        <v/>
      </c>
      <c r="D4" s="901"/>
      <c r="E4" s="901"/>
      <c r="F4" s="901" t="str">
        <f>データ入力シート!N6&amp;""</f>
        <v/>
      </c>
      <c r="G4" s="902"/>
      <c r="H4" s="902"/>
      <c r="I4" s="902"/>
      <c r="J4" s="175"/>
      <c r="K4" s="175"/>
      <c r="L4" s="175"/>
      <c r="M4" s="175"/>
      <c r="N4" s="926"/>
      <c r="O4" s="927"/>
      <c r="P4" s="805">
        <f>データ入力シート!F8</f>
        <v>0</v>
      </c>
      <c r="Q4" s="806"/>
      <c r="R4" s="809" t="str">
        <f>データ入力シート!N8&amp;""</f>
        <v/>
      </c>
      <c r="S4" s="810"/>
      <c r="T4" s="811"/>
    </row>
    <row r="5" spans="1:30" ht="15" customHeight="1" x14ac:dyDescent="0.2">
      <c r="A5" s="895"/>
      <c r="B5" s="176"/>
      <c r="C5" s="906"/>
      <c r="D5" s="906"/>
      <c r="E5" s="906"/>
      <c r="F5" s="903"/>
      <c r="G5" s="903"/>
      <c r="H5" s="903"/>
      <c r="I5" s="903"/>
      <c r="J5" s="177"/>
      <c r="K5" s="177"/>
      <c r="L5" s="177"/>
      <c r="M5" s="177"/>
      <c r="N5" s="928"/>
      <c r="O5" s="929"/>
      <c r="P5" s="807"/>
      <c r="Q5" s="808"/>
      <c r="R5" s="812"/>
      <c r="S5" s="812"/>
      <c r="T5" s="813"/>
    </row>
    <row r="6" spans="1:30" ht="27.75" customHeight="1" x14ac:dyDescent="0.2">
      <c r="A6" s="896" t="s">
        <v>15</v>
      </c>
      <c r="B6" s="916" t="str">
        <f>IF(ISBLANK(データ入力シート!D9),"",TEXT(データ入力シート!D9,"yyyy年(gggee年)m月d日"))</f>
        <v/>
      </c>
      <c r="C6" s="917"/>
      <c r="D6" s="918"/>
      <c r="E6" s="918"/>
      <c r="F6" s="918"/>
      <c r="G6" s="919"/>
      <c r="H6" s="835" t="s">
        <v>1006</v>
      </c>
      <c r="I6" s="836"/>
      <c r="J6" s="907" t="str">
        <f>IF(ISBLANK(データ入力シート!D10),"",IF(データ入力シート!D10=1,"男",IF(データ入力シート!D10=2,"女","")))</f>
        <v/>
      </c>
      <c r="K6" s="908"/>
      <c r="L6" s="908"/>
      <c r="M6" s="909"/>
      <c r="N6" s="825" t="s">
        <v>374</v>
      </c>
      <c r="O6" s="826"/>
      <c r="P6" s="930" t="s">
        <v>375</v>
      </c>
      <c r="Q6" s="931"/>
      <c r="R6" s="829">
        <f>データ入力シート!D3</f>
        <v>0</v>
      </c>
      <c r="S6" s="829"/>
      <c r="T6" s="831" t="s">
        <v>376</v>
      </c>
    </row>
    <row r="7" spans="1:30" ht="27.75" customHeight="1" x14ac:dyDescent="0.2">
      <c r="A7" s="897"/>
      <c r="B7" s="920"/>
      <c r="C7" s="921"/>
      <c r="D7" s="922"/>
      <c r="E7" s="922"/>
      <c r="F7" s="922"/>
      <c r="G7" s="923"/>
      <c r="H7" s="837"/>
      <c r="I7" s="838"/>
      <c r="J7" s="910"/>
      <c r="K7" s="911"/>
      <c r="L7" s="911"/>
      <c r="M7" s="912"/>
      <c r="N7" s="827"/>
      <c r="O7" s="828"/>
      <c r="P7" s="932"/>
      <c r="Q7" s="933"/>
      <c r="R7" s="830"/>
      <c r="S7" s="830"/>
      <c r="T7" s="832"/>
    </row>
    <row r="8" spans="1:30" ht="46.5" customHeight="1" x14ac:dyDescent="0.2">
      <c r="A8" s="178" t="s">
        <v>4</v>
      </c>
      <c r="B8" s="179"/>
      <c r="C8" s="820">
        <f>非表示!H17</f>
        <v>0</v>
      </c>
      <c r="D8" s="820"/>
      <c r="E8" s="820"/>
      <c r="F8" s="820"/>
      <c r="G8" s="820"/>
      <c r="H8" s="820"/>
      <c r="I8" s="820"/>
      <c r="J8" s="820"/>
      <c r="K8" s="820"/>
      <c r="L8" s="820"/>
      <c r="M8" s="820"/>
      <c r="N8" s="821"/>
      <c r="O8" s="821"/>
      <c r="P8" s="821"/>
      <c r="Q8" s="821"/>
      <c r="R8" s="821"/>
      <c r="S8" s="821"/>
      <c r="T8" s="822"/>
    </row>
    <row r="9" spans="1:30" ht="18" customHeight="1" x14ac:dyDescent="0.2">
      <c r="A9" s="863" t="s">
        <v>377</v>
      </c>
      <c r="B9" s="180" t="s">
        <v>980</v>
      </c>
      <c r="C9" s="181" t="s">
        <v>1020</v>
      </c>
      <c r="D9" s="833" t="str">
        <f>非表示!H18</f>
        <v/>
      </c>
      <c r="E9" s="833"/>
      <c r="F9" s="182" t="s">
        <v>1021</v>
      </c>
      <c r="G9" s="834" t="str">
        <f>非表示!I18</f>
        <v/>
      </c>
      <c r="H9" s="834"/>
      <c r="I9" s="834"/>
      <c r="J9" s="834"/>
      <c r="K9" s="183"/>
      <c r="L9" s="183"/>
      <c r="M9" s="183"/>
      <c r="N9" s="183"/>
      <c r="O9" s="183"/>
      <c r="P9" s="183"/>
      <c r="Q9" s="183"/>
      <c r="R9" s="183"/>
      <c r="S9" s="183"/>
      <c r="T9" s="184"/>
    </row>
    <row r="10" spans="1:30" ht="27.75" customHeight="1" x14ac:dyDescent="0.2">
      <c r="A10" s="898"/>
      <c r="B10" s="185"/>
      <c r="C10" s="913">
        <f>非表示!H20</f>
        <v>0</v>
      </c>
      <c r="D10" s="914"/>
      <c r="E10" s="914"/>
      <c r="F10" s="914"/>
      <c r="G10" s="914"/>
      <c r="H10" s="914"/>
      <c r="I10" s="914"/>
      <c r="J10" s="914"/>
      <c r="K10" s="914"/>
      <c r="L10" s="914"/>
      <c r="M10" s="914"/>
      <c r="N10" s="914"/>
      <c r="O10" s="914"/>
      <c r="P10" s="914"/>
      <c r="Q10" s="914"/>
      <c r="R10" s="914"/>
      <c r="S10" s="914"/>
      <c r="T10" s="915"/>
    </row>
    <row r="11" spans="1:30" ht="12.75" customHeight="1" x14ac:dyDescent="0.2">
      <c r="A11" s="898"/>
      <c r="B11" s="823" t="s">
        <v>378</v>
      </c>
      <c r="C11" s="823"/>
      <c r="D11" s="823"/>
      <c r="E11" s="823"/>
      <c r="F11" s="823"/>
      <c r="G11" s="823"/>
      <c r="H11" s="823"/>
      <c r="I11" s="823"/>
      <c r="J11" s="823"/>
      <c r="K11" s="823"/>
      <c r="L11" s="823"/>
      <c r="M11" s="823"/>
      <c r="N11" s="823"/>
      <c r="O11" s="823"/>
      <c r="P11" s="823"/>
      <c r="Q11" s="823"/>
      <c r="R11" s="823"/>
      <c r="S11" s="823"/>
      <c r="T11" s="824"/>
    </row>
    <row r="12" spans="1:30" ht="33" customHeight="1" x14ac:dyDescent="0.2">
      <c r="A12" s="898"/>
      <c r="B12" s="185"/>
      <c r="C12" s="841">
        <f>非表示!H21</f>
        <v>0</v>
      </c>
      <c r="D12" s="841"/>
      <c r="E12" s="841"/>
      <c r="F12" s="841"/>
      <c r="G12" s="841"/>
      <c r="H12" s="841"/>
      <c r="I12" s="841"/>
      <c r="J12" s="841"/>
      <c r="K12" s="841"/>
      <c r="L12" s="841"/>
      <c r="M12" s="841"/>
      <c r="N12" s="841"/>
      <c r="O12" s="841"/>
      <c r="P12" s="841"/>
      <c r="Q12" s="841"/>
      <c r="R12" s="841"/>
      <c r="S12" s="841"/>
      <c r="T12" s="842"/>
    </row>
    <row r="13" spans="1:30" ht="15" customHeight="1" x14ac:dyDescent="0.2">
      <c r="A13" s="898"/>
      <c r="B13" s="186" t="s">
        <v>981</v>
      </c>
      <c r="C13" s="187"/>
      <c r="D13" s="187"/>
      <c r="E13" s="187"/>
      <c r="F13" s="187"/>
      <c r="G13" s="187"/>
      <c r="H13" s="187"/>
      <c r="I13" s="187"/>
      <c r="J13" s="187"/>
      <c r="K13" s="187"/>
      <c r="L13" s="187"/>
      <c r="M13" s="187"/>
      <c r="N13" s="187"/>
      <c r="O13" s="187"/>
      <c r="P13" s="188"/>
      <c r="Q13" s="188"/>
      <c r="R13" s="847" t="s">
        <v>379</v>
      </c>
      <c r="S13" s="847"/>
      <c r="T13" s="848"/>
      <c r="U13" s="888" t="s">
        <v>1117</v>
      </c>
      <c r="V13" s="889"/>
      <c r="W13" s="889"/>
      <c r="X13" s="889"/>
      <c r="Y13" s="889"/>
      <c r="Z13" s="889"/>
      <c r="AA13" s="889"/>
      <c r="AB13" s="889"/>
      <c r="AC13" s="889"/>
      <c r="AD13" s="889"/>
    </row>
    <row r="14" spans="1:30" ht="45.75" customHeight="1" x14ac:dyDescent="0.2">
      <c r="A14" s="898"/>
      <c r="B14" s="189"/>
      <c r="C14" s="841">
        <f>非表示!H22</f>
        <v>0</v>
      </c>
      <c r="D14" s="841"/>
      <c r="E14" s="841"/>
      <c r="F14" s="841"/>
      <c r="G14" s="841"/>
      <c r="H14" s="841"/>
      <c r="I14" s="841"/>
      <c r="J14" s="841"/>
      <c r="K14" s="841"/>
      <c r="L14" s="841"/>
      <c r="M14" s="841"/>
      <c r="N14" s="841"/>
      <c r="O14" s="841"/>
      <c r="P14" s="841"/>
      <c r="Q14" s="841"/>
      <c r="R14" s="841"/>
      <c r="S14" s="841"/>
      <c r="T14" s="842"/>
      <c r="U14" s="889"/>
      <c r="V14" s="889"/>
      <c r="W14" s="889"/>
      <c r="X14" s="889"/>
      <c r="Y14" s="889"/>
      <c r="Z14" s="889"/>
      <c r="AA14" s="889"/>
      <c r="AB14" s="889"/>
      <c r="AC14" s="889"/>
      <c r="AD14" s="889"/>
    </row>
    <row r="15" spans="1:30" ht="22.2" customHeight="1" x14ac:dyDescent="0.2">
      <c r="A15" s="898"/>
      <c r="B15" s="849" t="s">
        <v>985</v>
      </c>
      <c r="C15" s="850"/>
      <c r="D15" s="190"/>
      <c r="E15" s="843" t="str">
        <f>データ入力シート!D16&amp;【非表示】入力規則!A13&amp;データ入力シート!I16&amp;【非表示】入力規則!A13&amp;データ入力シート!N16</f>
        <v>--</v>
      </c>
      <c r="F15" s="844"/>
      <c r="G15" s="844"/>
      <c r="H15" s="844"/>
      <c r="I15" s="844"/>
      <c r="J15" s="852"/>
      <c r="K15" s="852"/>
      <c r="L15" s="191"/>
      <c r="M15" s="192" t="s">
        <v>982</v>
      </c>
      <c r="N15" s="193"/>
      <c r="O15" s="194"/>
      <c r="P15" s="191"/>
      <c r="Q15" s="191"/>
      <c r="R15" s="191"/>
      <c r="S15" s="194"/>
      <c r="T15" s="195"/>
      <c r="U15" s="449" t="s">
        <v>989</v>
      </c>
    </row>
    <row r="16" spans="1:30" ht="22.2" customHeight="1" x14ac:dyDescent="0.2">
      <c r="A16" s="899"/>
      <c r="B16" s="851" t="s">
        <v>737</v>
      </c>
      <c r="C16" s="838"/>
      <c r="D16" s="196"/>
      <c r="E16" s="845" t="str">
        <f>データ入力シート!D17&amp;【非表示】入力規則!A13&amp;データ入力シート!I17&amp;【非表示】入力規則!A13&amp;データ入力シート!N17</f>
        <v>--</v>
      </c>
      <c r="F16" s="846"/>
      <c r="G16" s="846"/>
      <c r="H16" s="846"/>
      <c r="I16" s="846"/>
      <c r="J16" s="900"/>
      <c r="K16" s="900"/>
      <c r="L16" s="197"/>
      <c r="M16" s="198" t="s">
        <v>983</v>
      </c>
      <c r="N16" s="199"/>
      <c r="O16" s="200"/>
      <c r="P16" s="197">
        <f>非表示!L25</f>
        <v>0</v>
      </c>
      <c r="Q16" s="197"/>
      <c r="R16" s="197">
        <f>非表示!M25</f>
        <v>0</v>
      </c>
      <c r="S16" s="200"/>
      <c r="T16" s="201"/>
      <c r="U16" s="449" t="s">
        <v>990</v>
      </c>
    </row>
    <row r="17" spans="1:22" ht="21" customHeight="1" x14ac:dyDescent="0.2">
      <c r="A17" s="866" t="s">
        <v>984</v>
      </c>
      <c r="B17" s="180" t="s">
        <v>1022</v>
      </c>
      <c r="C17" s="181" t="s">
        <v>1020</v>
      </c>
      <c r="D17" s="878" t="str">
        <f>非表示!H30</f>
        <v/>
      </c>
      <c r="E17" s="879"/>
      <c r="F17" s="182" t="s">
        <v>1021</v>
      </c>
      <c r="G17" s="834" t="str">
        <f>非表示!I30</f>
        <v/>
      </c>
      <c r="H17" s="877"/>
      <c r="I17" s="877"/>
      <c r="J17" s="877"/>
      <c r="K17" s="183"/>
      <c r="L17" s="183"/>
      <c r="M17" s="183"/>
      <c r="N17" s="183"/>
      <c r="O17" s="183"/>
      <c r="P17" s="183"/>
      <c r="Q17" s="183"/>
      <c r="R17" s="183"/>
      <c r="S17" s="183"/>
      <c r="T17" s="184"/>
      <c r="U17" s="76"/>
      <c r="V17" s="76"/>
    </row>
    <row r="18" spans="1:22" ht="36.75" customHeight="1" x14ac:dyDescent="0.2">
      <c r="A18" s="867"/>
      <c r="B18" s="202"/>
      <c r="C18" s="841">
        <f>非表示!H32</f>
        <v>0</v>
      </c>
      <c r="D18" s="874"/>
      <c r="E18" s="874"/>
      <c r="F18" s="874"/>
      <c r="G18" s="874"/>
      <c r="H18" s="874"/>
      <c r="I18" s="874"/>
      <c r="J18" s="874"/>
      <c r="K18" s="874"/>
      <c r="L18" s="874"/>
      <c r="M18" s="874"/>
      <c r="N18" s="874"/>
      <c r="O18" s="874"/>
      <c r="P18" s="874"/>
      <c r="Q18" s="874"/>
      <c r="R18" s="874"/>
      <c r="S18" s="874"/>
      <c r="T18" s="875"/>
      <c r="U18" s="76"/>
      <c r="V18" s="76"/>
    </row>
    <row r="19" spans="1:22" ht="12.75" customHeight="1" x14ac:dyDescent="0.2">
      <c r="A19" s="867"/>
      <c r="B19" s="869" t="s">
        <v>739</v>
      </c>
      <c r="C19" s="869"/>
      <c r="D19" s="869"/>
      <c r="E19" s="869"/>
      <c r="F19" s="869"/>
      <c r="G19" s="869"/>
      <c r="H19" s="869"/>
      <c r="I19" s="869"/>
      <c r="J19" s="869"/>
      <c r="K19" s="869"/>
      <c r="L19" s="869"/>
      <c r="M19" s="869"/>
      <c r="N19" s="869"/>
      <c r="O19" s="869"/>
      <c r="P19" s="869"/>
      <c r="Q19" s="869"/>
      <c r="R19" s="870"/>
      <c r="S19" s="870"/>
      <c r="T19" s="871"/>
      <c r="U19" s="76"/>
      <c r="V19" s="76"/>
    </row>
    <row r="20" spans="1:22" s="54" customFormat="1" ht="33" customHeight="1" x14ac:dyDescent="0.2">
      <c r="A20" s="867"/>
      <c r="B20" s="203"/>
      <c r="C20" s="841">
        <f>非表示!H33</f>
        <v>0</v>
      </c>
      <c r="D20" s="841"/>
      <c r="E20" s="841"/>
      <c r="F20" s="841"/>
      <c r="G20" s="841"/>
      <c r="H20" s="841"/>
      <c r="I20" s="841"/>
      <c r="J20" s="841"/>
      <c r="K20" s="841"/>
      <c r="L20" s="841"/>
      <c r="M20" s="841"/>
      <c r="N20" s="841"/>
      <c r="O20" s="841"/>
      <c r="P20" s="841"/>
      <c r="Q20" s="841"/>
      <c r="R20" s="841"/>
      <c r="S20" s="841"/>
      <c r="T20" s="842"/>
      <c r="U20" s="55"/>
      <c r="V20" s="77"/>
    </row>
    <row r="21" spans="1:22" ht="22.2" customHeight="1" x14ac:dyDescent="0.2">
      <c r="A21" s="867"/>
      <c r="B21" s="849" t="s">
        <v>985</v>
      </c>
      <c r="C21" s="850"/>
      <c r="D21" s="204"/>
      <c r="E21" s="876" t="str">
        <f>データ入力シート!D23&amp;【非表示】入力規則!A13&amp;データ入力シート!I23&amp;【非表示】入力規則!A13&amp;データ入力シート!N23</f>
        <v>--</v>
      </c>
      <c r="F21" s="876"/>
      <c r="G21" s="876"/>
      <c r="H21" s="876"/>
      <c r="I21" s="876"/>
      <c r="J21" s="872"/>
      <c r="K21" s="872"/>
      <c r="L21" s="205"/>
      <c r="M21" s="192" t="s">
        <v>982</v>
      </c>
      <c r="N21" s="206"/>
      <c r="O21" s="192"/>
      <c r="P21" s="191"/>
      <c r="Q21" s="191"/>
      <c r="R21" s="191"/>
      <c r="S21" s="194"/>
      <c r="T21" s="195"/>
      <c r="U21" s="449" t="s">
        <v>989</v>
      </c>
      <c r="V21" s="76"/>
    </row>
    <row r="22" spans="1:22" ht="22.2" customHeight="1" x14ac:dyDescent="0.2">
      <c r="A22" s="868"/>
      <c r="B22" s="851" t="s">
        <v>740</v>
      </c>
      <c r="C22" s="838"/>
      <c r="D22" s="207"/>
      <c r="E22" s="873" t="str">
        <f>データ入力シート!D24&amp;【非表示】入力規則!A13&amp;データ入力シート!I24&amp;【非表示】入力規則!A13&amp;データ入力シート!N24</f>
        <v>--</v>
      </c>
      <c r="F22" s="873"/>
      <c r="G22" s="873"/>
      <c r="H22" s="873"/>
      <c r="I22" s="873"/>
      <c r="J22" s="885"/>
      <c r="K22" s="885"/>
      <c r="L22" s="208"/>
      <c r="M22" s="198" t="s">
        <v>982</v>
      </c>
      <c r="N22" s="209"/>
      <c r="O22" s="198"/>
      <c r="P22" s="197"/>
      <c r="Q22" s="197"/>
      <c r="R22" s="197"/>
      <c r="S22" s="200"/>
      <c r="T22" s="201"/>
      <c r="U22" s="449" t="s">
        <v>990</v>
      </c>
      <c r="V22" s="76"/>
    </row>
    <row r="23" spans="1:22" ht="37.5" customHeight="1" x14ac:dyDescent="0.2">
      <c r="A23" s="866" t="s">
        <v>382</v>
      </c>
      <c r="B23" s="818" t="s">
        <v>1004</v>
      </c>
      <c r="C23" s="819"/>
      <c r="E23" s="880">
        <f>データ入力シート!D21</f>
        <v>0</v>
      </c>
      <c r="F23" s="881"/>
      <c r="G23" s="881"/>
      <c r="H23" s="881"/>
      <c r="I23" s="881"/>
      <c r="J23" s="881"/>
      <c r="K23" s="881"/>
      <c r="L23" s="881"/>
      <c r="M23" s="881"/>
      <c r="N23" s="881"/>
      <c r="O23" s="881"/>
      <c r="P23" s="881"/>
      <c r="Q23" s="881"/>
      <c r="R23" s="881"/>
      <c r="S23" s="881"/>
      <c r="T23" s="882"/>
    </row>
    <row r="24" spans="1:22" ht="37.5" customHeight="1" x14ac:dyDescent="0.2">
      <c r="A24" s="868"/>
      <c r="B24" s="839" t="s">
        <v>1005</v>
      </c>
      <c r="C24" s="840"/>
      <c r="D24" s="210"/>
      <c r="E24" s="312">
        <f>データ入力シート!D22</f>
        <v>0</v>
      </c>
      <c r="F24" s="312" t="s">
        <v>741</v>
      </c>
      <c r="G24" s="883">
        <f>データ入力シート!I22</f>
        <v>0</v>
      </c>
      <c r="H24" s="884"/>
      <c r="I24" s="313" t="s">
        <v>381</v>
      </c>
      <c r="J24" s="886">
        <f>データ入力シート!N22</f>
        <v>0</v>
      </c>
      <c r="K24" s="887"/>
      <c r="L24" s="887"/>
      <c r="O24" s="211"/>
      <c r="P24" s="211"/>
      <c r="Q24" s="210"/>
      <c r="R24" s="210"/>
      <c r="S24" s="210"/>
      <c r="T24" s="212"/>
    </row>
    <row r="25" spans="1:22" ht="20.25" customHeight="1" x14ac:dyDescent="0.2">
      <c r="A25" s="863" t="s">
        <v>987</v>
      </c>
      <c r="B25" s="854" t="s">
        <v>383</v>
      </c>
      <c r="C25" s="855"/>
      <c r="D25" s="213" t="s">
        <v>5</v>
      </c>
      <c r="E25" s="856"/>
      <c r="F25" s="856"/>
      <c r="G25" s="213" t="s">
        <v>738</v>
      </c>
      <c r="H25" s="213"/>
      <c r="I25" s="213"/>
      <c r="J25" s="213"/>
      <c r="K25" s="213"/>
      <c r="L25" s="213"/>
      <c r="M25" s="213"/>
      <c r="N25" s="213"/>
      <c r="O25" s="213"/>
      <c r="P25" s="213"/>
      <c r="Q25" s="183"/>
      <c r="R25" s="214"/>
      <c r="S25" s="214"/>
      <c r="T25" s="860" t="s">
        <v>1</v>
      </c>
    </row>
    <row r="26" spans="1:22" ht="26.25" customHeight="1" x14ac:dyDescent="0.2">
      <c r="A26" s="864"/>
      <c r="B26" s="215"/>
      <c r="C26" s="216" t="s">
        <v>974</v>
      </c>
      <c r="D26" s="845"/>
      <c r="E26" s="845"/>
      <c r="F26" s="845"/>
      <c r="G26" s="845"/>
      <c r="H26" s="845"/>
      <c r="I26" s="845"/>
      <c r="J26" s="845"/>
      <c r="K26" s="845"/>
      <c r="L26" s="845"/>
      <c r="M26" s="845"/>
      <c r="N26" s="845"/>
      <c r="O26" s="845"/>
      <c r="P26" s="845"/>
      <c r="Q26" s="845"/>
      <c r="R26" s="845"/>
      <c r="S26" s="845"/>
      <c r="T26" s="861"/>
    </row>
    <row r="27" spans="1:22" ht="20.25" customHeight="1" x14ac:dyDescent="0.2">
      <c r="A27" s="864"/>
      <c r="B27" s="854" t="s">
        <v>383</v>
      </c>
      <c r="C27" s="855"/>
      <c r="D27" s="213" t="s">
        <v>5</v>
      </c>
      <c r="E27" s="856"/>
      <c r="F27" s="856"/>
      <c r="G27" s="213" t="s">
        <v>738</v>
      </c>
      <c r="H27" s="213"/>
      <c r="I27" s="213"/>
      <c r="J27" s="213"/>
      <c r="K27" s="213"/>
      <c r="L27" s="213"/>
      <c r="M27" s="213"/>
      <c r="N27" s="213"/>
      <c r="O27" s="213"/>
      <c r="P27" s="213"/>
      <c r="Q27" s="183"/>
      <c r="R27" s="214"/>
      <c r="S27" s="214"/>
      <c r="T27" s="860" t="s">
        <v>1</v>
      </c>
    </row>
    <row r="28" spans="1:22" ht="26.25" customHeight="1" x14ac:dyDescent="0.2">
      <c r="A28" s="865"/>
      <c r="B28" s="217"/>
      <c r="C28" s="216" t="s">
        <v>974</v>
      </c>
      <c r="D28" s="845"/>
      <c r="E28" s="845"/>
      <c r="F28" s="845"/>
      <c r="G28" s="845"/>
      <c r="H28" s="845"/>
      <c r="I28" s="845"/>
      <c r="J28" s="845"/>
      <c r="K28" s="845"/>
      <c r="L28" s="845"/>
      <c r="M28" s="845"/>
      <c r="N28" s="845"/>
      <c r="O28" s="845"/>
      <c r="P28" s="845"/>
      <c r="Q28" s="845"/>
      <c r="R28" s="845"/>
      <c r="S28" s="845"/>
      <c r="T28" s="861"/>
    </row>
    <row r="29" spans="1:22" ht="26.25" customHeight="1" x14ac:dyDescent="0.2">
      <c r="A29" s="857"/>
      <c r="B29" s="857"/>
      <c r="C29" s="857"/>
      <c r="D29" s="857"/>
      <c r="E29" s="857"/>
      <c r="F29" s="857"/>
      <c r="G29" s="857"/>
      <c r="H29" s="857"/>
      <c r="I29" s="857"/>
      <c r="J29" s="857"/>
      <c r="K29" s="857"/>
      <c r="L29" s="857"/>
      <c r="M29" s="857"/>
      <c r="N29" s="857"/>
      <c r="O29" s="857"/>
      <c r="P29" s="857"/>
      <c r="Q29" s="857"/>
      <c r="R29" s="857"/>
      <c r="S29" s="857"/>
      <c r="T29" s="857"/>
    </row>
    <row r="30" spans="1:22" ht="7.5" customHeight="1" x14ac:dyDescent="0.2">
      <c r="A30" s="218"/>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14" t="s">
        <v>384</v>
      </c>
      <c r="B31" s="314"/>
      <c r="C31" s="314"/>
      <c r="D31" s="314"/>
      <c r="E31" s="314"/>
      <c r="F31" s="314"/>
      <c r="G31" s="314"/>
      <c r="H31" s="314"/>
      <c r="I31" s="314"/>
      <c r="J31" s="314"/>
      <c r="K31" s="314"/>
      <c r="L31" s="314"/>
      <c r="M31" s="314"/>
      <c r="N31" s="314"/>
      <c r="O31" s="314"/>
      <c r="P31" s="314"/>
      <c r="Q31" s="314"/>
      <c r="R31" s="314"/>
      <c r="S31" s="314"/>
      <c r="T31" s="314"/>
    </row>
    <row r="32" spans="1:22" s="31" customFormat="1" x14ac:dyDescent="0.2">
      <c r="A32" s="218"/>
    </row>
    <row r="33" spans="1:20" s="31" customFormat="1" ht="30.6" customHeight="1" x14ac:dyDescent="0.2">
      <c r="A33" s="315"/>
      <c r="B33" s="316" t="s">
        <v>356</v>
      </c>
      <c r="C33" s="858"/>
      <c r="D33" s="858"/>
      <c r="E33" s="314" t="s">
        <v>372</v>
      </c>
      <c r="F33" s="316"/>
      <c r="G33" s="314" t="s">
        <v>373</v>
      </c>
    </row>
    <row r="34" spans="1:20" s="31" customFormat="1" x14ac:dyDescent="0.2">
      <c r="A34" s="218"/>
    </row>
    <row r="35" spans="1:20" s="314" customFormat="1" ht="13.5" customHeight="1" x14ac:dyDescent="0.2">
      <c r="B35" s="862" t="s">
        <v>986</v>
      </c>
      <c r="C35" s="859" t="str">
        <f>データ入力シート!F6&amp;"　"&amp;データ入力シート!N6</f>
        <v>　</v>
      </c>
      <c r="D35" s="859"/>
      <c r="E35" s="859"/>
      <c r="F35" s="859"/>
      <c r="G35" s="859"/>
      <c r="H35" s="859"/>
      <c r="I35" s="859"/>
      <c r="J35" s="859"/>
      <c r="K35" s="859"/>
      <c r="L35" s="859"/>
      <c r="M35" s="859"/>
      <c r="N35" s="859"/>
      <c r="O35" s="316"/>
      <c r="P35" s="853" t="s">
        <v>1</v>
      </c>
    </row>
    <row r="36" spans="1:20" s="314" customFormat="1" ht="14.25" customHeight="1" x14ac:dyDescent="0.2">
      <c r="B36" s="862"/>
      <c r="C36" s="859"/>
      <c r="D36" s="859"/>
      <c r="E36" s="859"/>
      <c r="F36" s="859"/>
      <c r="G36" s="859"/>
      <c r="H36" s="859"/>
      <c r="I36" s="859"/>
      <c r="J36" s="859"/>
      <c r="K36" s="859"/>
      <c r="L36" s="859"/>
      <c r="M36" s="859"/>
      <c r="N36" s="859"/>
      <c r="O36" s="316"/>
      <c r="P36" s="853"/>
    </row>
    <row r="38" spans="1:20" x14ac:dyDescent="0.2">
      <c r="R38" s="219"/>
      <c r="S38" s="219"/>
      <c r="T38" s="31"/>
    </row>
    <row r="39" spans="1:20" x14ac:dyDescent="0.2">
      <c r="R39" s="78"/>
      <c r="S39" s="78"/>
      <c r="T39" s="78"/>
    </row>
    <row r="40" spans="1:20" ht="28.5" customHeight="1" x14ac:dyDescent="0.2"/>
  </sheetData>
  <sheetProtection algorithmName="SHA-512" hashValue="m1ikAM8NHCqciVHT6afc++FDv0YfxQ+fbIlfkvfQdQVOopxy2T8dbQLgTiPQwfai8UwJr89ax/kS35d1cmVNBQ==" saltValue="uQn/ck9GGNB91x3iCJnbTQ==" spinCount="100000" sheet="1" objects="1" scenarios="1"/>
  <mergeCells count="68">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B24:C24"/>
    <mergeCell ref="C12:T12"/>
    <mergeCell ref="C14:T14"/>
    <mergeCell ref="E15:I15"/>
    <mergeCell ref="E16:I16"/>
    <mergeCell ref="R13:T13"/>
    <mergeCell ref="B15:C15"/>
    <mergeCell ref="B16:C16"/>
    <mergeCell ref="J15:K15"/>
    <mergeCell ref="P4:Q5"/>
    <mergeCell ref="R4:T5"/>
    <mergeCell ref="P3:Q3"/>
    <mergeCell ref="R3:T3"/>
    <mergeCell ref="B23:C23"/>
    <mergeCell ref="C8:T8"/>
    <mergeCell ref="B11:T11"/>
    <mergeCell ref="N6:O7"/>
    <mergeCell ref="R6:S7"/>
    <mergeCell ref="T6:T7"/>
    <mergeCell ref="D9:E9"/>
    <mergeCell ref="G9:J9"/>
    <mergeCell ref="H6:I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codeName="Sheet6">
    <tabColor rgb="FFFF0000"/>
  </sheetPr>
  <dimension ref="A1:AC67"/>
  <sheetViews>
    <sheetView showGridLines="0" view="pageBreakPreview" zoomScaleNormal="100" zoomScaleSheetLayoutView="100" workbookViewId="0">
      <selection activeCell="B67" sqref="B67:AB67"/>
    </sheetView>
  </sheetViews>
  <sheetFormatPr defaultRowHeight="13.2" x14ac:dyDescent="0.2"/>
  <cols>
    <col min="1" max="1" width="1.21875" style="86"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0"/>
      <c r="C1" s="104"/>
      <c r="D1" s="105"/>
      <c r="E1" s="86"/>
      <c r="F1" s="86"/>
      <c r="G1" s="86"/>
      <c r="H1" s="86"/>
      <c r="I1" s="86"/>
      <c r="J1" s="86"/>
      <c r="K1" s="86"/>
      <c r="L1" s="86"/>
      <c r="M1" s="86"/>
      <c r="N1" s="86"/>
      <c r="O1" s="86"/>
      <c r="P1" s="86"/>
      <c r="Q1" s="86"/>
      <c r="R1" s="86"/>
      <c r="S1" s="221"/>
      <c r="T1" s="221"/>
      <c r="U1" s="221"/>
      <c r="V1" s="221"/>
      <c r="W1" s="221"/>
      <c r="X1" s="221"/>
      <c r="Y1" s="221"/>
      <c r="Z1" s="221"/>
      <c r="AA1" s="221"/>
      <c r="AB1" s="221" t="s">
        <v>1080</v>
      </c>
      <c r="AC1" s="66"/>
    </row>
    <row r="2" spans="2:29" x14ac:dyDescent="0.2">
      <c r="B2" s="1023" t="s">
        <v>1083</v>
      </c>
      <c r="C2" s="566"/>
      <c r="D2" s="774"/>
      <c r="E2" s="86"/>
      <c r="F2" s="86"/>
      <c r="G2" s="86"/>
      <c r="H2" s="86"/>
      <c r="I2" s="86"/>
      <c r="J2" s="86"/>
      <c r="K2" s="86"/>
      <c r="L2" s="86"/>
      <c r="M2" s="86"/>
      <c r="N2" s="86"/>
      <c r="O2" s="86"/>
      <c r="P2" s="86"/>
      <c r="Q2" s="86"/>
      <c r="R2" s="86"/>
      <c r="S2" s="86"/>
      <c r="T2" s="86"/>
      <c r="U2" s="86"/>
      <c r="V2" s="86"/>
      <c r="W2" s="86"/>
      <c r="X2" s="86"/>
      <c r="Y2" s="86"/>
      <c r="Z2" s="86"/>
      <c r="AA2" s="86"/>
      <c r="AB2" s="86"/>
      <c r="AC2" s="66"/>
    </row>
    <row r="3" spans="2:29" x14ac:dyDescent="0.2">
      <c r="B3" s="1023" t="s">
        <v>1082</v>
      </c>
      <c r="C3" s="566"/>
      <c r="D3" s="774"/>
      <c r="E3" s="86"/>
      <c r="F3" s="86"/>
      <c r="G3" s="1019" t="s">
        <v>1081</v>
      </c>
      <c r="H3" s="1019"/>
      <c r="I3" s="1019"/>
      <c r="J3" s="1019"/>
      <c r="K3" s="1019"/>
      <c r="L3" s="1019"/>
      <c r="M3" s="1019"/>
      <c r="N3" s="1019"/>
      <c r="O3" s="1019"/>
      <c r="P3" s="1019"/>
      <c r="Q3" s="1019"/>
      <c r="R3" s="1019"/>
      <c r="S3" s="1019"/>
      <c r="T3" s="1019"/>
      <c r="U3" s="1019"/>
      <c r="V3" s="1019"/>
      <c r="W3" s="1019"/>
      <c r="X3" s="86"/>
      <c r="Y3" s="86"/>
      <c r="Z3" s="86"/>
      <c r="AA3" s="86"/>
      <c r="AB3" s="86"/>
      <c r="AC3" s="66"/>
    </row>
    <row r="4" spans="2:29" x14ac:dyDescent="0.2">
      <c r="B4" s="222"/>
      <c r="C4" s="86"/>
      <c r="D4" s="223"/>
      <c r="E4" s="86"/>
      <c r="F4" s="86"/>
      <c r="G4" s="1019"/>
      <c r="H4" s="1019"/>
      <c r="I4" s="1019"/>
      <c r="J4" s="1019"/>
      <c r="K4" s="1019"/>
      <c r="L4" s="1019"/>
      <c r="M4" s="1019"/>
      <c r="N4" s="1019"/>
      <c r="O4" s="1019"/>
      <c r="P4" s="1019"/>
      <c r="Q4" s="1019"/>
      <c r="R4" s="1019"/>
      <c r="S4" s="1019"/>
      <c r="T4" s="1019"/>
      <c r="U4" s="1019"/>
      <c r="V4" s="1019"/>
      <c r="W4" s="1019"/>
      <c r="X4" s="86"/>
      <c r="Y4" s="86"/>
      <c r="Z4" s="86"/>
      <c r="AA4" s="86"/>
      <c r="AB4" s="86"/>
      <c r="AC4" s="66"/>
    </row>
    <row r="5" spans="2:29" ht="19.2" x14ac:dyDescent="0.2">
      <c r="B5" s="224"/>
      <c r="C5" s="225"/>
      <c r="D5" s="226"/>
      <c r="E5" s="86"/>
      <c r="F5" s="86"/>
      <c r="G5" s="227"/>
      <c r="H5" s="227"/>
      <c r="I5" s="227"/>
      <c r="J5" s="227"/>
      <c r="K5" s="227"/>
      <c r="L5" s="227"/>
      <c r="M5" s="227"/>
      <c r="N5" s="227"/>
      <c r="O5" s="227"/>
      <c r="P5" s="227"/>
      <c r="Q5" s="227"/>
      <c r="R5" s="227"/>
      <c r="S5" s="227"/>
      <c r="T5" s="227"/>
      <c r="U5" s="227"/>
      <c r="V5" s="227"/>
      <c r="W5" s="86"/>
      <c r="X5" s="86"/>
      <c r="Y5" s="86"/>
      <c r="Z5" s="86"/>
      <c r="AA5" s="86"/>
      <c r="AB5" s="86"/>
      <c r="AC5" s="66"/>
    </row>
    <row r="6" spans="2:29" ht="20.399999999999999" customHeight="1" x14ac:dyDescent="0.2">
      <c r="B6" s="86"/>
      <c r="C6" s="86"/>
      <c r="D6" s="86"/>
      <c r="E6" s="86"/>
      <c r="F6" s="86"/>
      <c r="G6" s="86"/>
      <c r="H6" s="86"/>
      <c r="I6" s="86"/>
      <c r="J6" s="86"/>
      <c r="K6" s="86"/>
      <c r="L6" s="86"/>
      <c r="M6" s="86"/>
      <c r="N6" s="86"/>
      <c r="O6" s="86"/>
      <c r="P6" s="86"/>
      <c r="Q6" s="1026"/>
      <c r="R6" s="1026"/>
      <c r="S6" s="1026"/>
      <c r="T6" s="317" t="s">
        <v>29</v>
      </c>
      <c r="U6" s="1016"/>
      <c r="V6" s="1016"/>
      <c r="W6" s="317" t="s">
        <v>355</v>
      </c>
      <c r="X6" s="1016"/>
      <c r="Y6" s="1016"/>
      <c r="Z6" s="317" t="s">
        <v>991</v>
      </c>
      <c r="AA6" s="228"/>
      <c r="AB6" s="86"/>
      <c r="AC6" s="66"/>
    </row>
    <row r="7" spans="2:29" x14ac:dyDescent="0.2">
      <c r="B7" s="86"/>
      <c r="C7" s="86"/>
      <c r="D7" s="1017" t="s">
        <v>992</v>
      </c>
      <c r="E7" s="1017"/>
      <c r="F7" s="1017"/>
      <c r="G7" s="1017"/>
      <c r="H7" s="1017"/>
      <c r="I7" s="1017"/>
      <c r="J7" s="1017"/>
      <c r="K7" s="1017"/>
      <c r="L7" s="86"/>
      <c r="M7" s="86"/>
      <c r="N7" s="86"/>
      <c r="O7" s="86"/>
      <c r="P7" s="86"/>
      <c r="Q7" s="86"/>
      <c r="R7" s="86"/>
      <c r="S7" s="86"/>
      <c r="T7" s="86"/>
      <c r="U7" s="86"/>
      <c r="V7" s="86"/>
      <c r="W7" s="86"/>
      <c r="X7" s="86"/>
      <c r="Y7" s="86"/>
      <c r="Z7" s="86"/>
      <c r="AA7" s="86"/>
      <c r="AB7" s="86"/>
      <c r="AC7" s="66"/>
    </row>
    <row r="8" spans="2:29" x14ac:dyDescent="0.2">
      <c r="B8" s="86"/>
      <c r="C8" s="229"/>
      <c r="D8" s="229"/>
      <c r="E8" s="229"/>
      <c r="F8" s="229"/>
      <c r="G8" s="229"/>
      <c r="H8" s="229"/>
      <c r="I8" s="229"/>
      <c r="J8" s="229"/>
      <c r="K8" s="86"/>
      <c r="L8" s="86"/>
      <c r="M8" s="86"/>
      <c r="N8" s="86"/>
      <c r="O8" s="86"/>
      <c r="P8" s="86"/>
      <c r="Q8" s="86"/>
      <c r="R8" s="86"/>
      <c r="S8" s="86"/>
      <c r="T8" s="86"/>
      <c r="U8" s="86"/>
      <c r="V8" s="86"/>
      <c r="W8" s="86"/>
      <c r="X8" s="86"/>
      <c r="Y8" s="86"/>
      <c r="Z8" s="86"/>
      <c r="AA8" s="86"/>
      <c r="AB8" s="86"/>
      <c r="AC8" s="66"/>
    </row>
    <row r="9" spans="2:29" ht="35.4" customHeight="1" x14ac:dyDescent="0.2">
      <c r="B9" s="86"/>
      <c r="C9" s="86"/>
      <c r="D9" s="86"/>
      <c r="E9" s="86"/>
      <c r="F9" s="86"/>
      <c r="G9" s="86"/>
      <c r="H9" s="86"/>
      <c r="I9" s="86"/>
      <c r="J9" s="86"/>
      <c r="K9" s="86"/>
      <c r="L9" s="86"/>
      <c r="M9" s="86"/>
      <c r="N9" s="86"/>
      <c r="O9" s="86"/>
      <c r="P9" s="976" t="s">
        <v>0</v>
      </c>
      <c r="Q9" s="976"/>
      <c r="R9" s="1018">
        <f>データ入力シート!F6</f>
        <v>0</v>
      </c>
      <c r="S9" s="1018"/>
      <c r="T9" s="1018"/>
      <c r="U9" s="1018"/>
      <c r="V9" s="1018">
        <f>データ入力シート!N6</f>
        <v>0</v>
      </c>
      <c r="W9" s="1018"/>
      <c r="X9" s="1018"/>
      <c r="Y9" s="1018"/>
      <c r="Z9" s="289" t="s">
        <v>1</v>
      </c>
      <c r="AA9" s="228"/>
      <c r="AB9" s="86"/>
      <c r="AC9" s="66"/>
    </row>
    <row r="10" spans="2:29" ht="13.95" customHeight="1" x14ac:dyDescent="0.2">
      <c r="B10" s="86"/>
      <c r="C10" s="86"/>
      <c r="D10" s="86"/>
      <c r="E10" s="86"/>
      <c r="F10" s="86"/>
      <c r="G10" s="86"/>
      <c r="H10" s="86"/>
      <c r="I10" s="86"/>
      <c r="J10" s="86"/>
      <c r="K10" s="86"/>
      <c r="L10" s="86"/>
      <c r="M10" s="86"/>
      <c r="N10" s="86"/>
      <c r="O10" s="228"/>
      <c r="P10" s="228"/>
      <c r="Q10" s="230"/>
      <c r="R10" s="1000"/>
      <c r="S10" s="1000"/>
      <c r="T10" s="1000"/>
      <c r="U10" s="1000"/>
      <c r="V10" s="1000"/>
      <c r="W10" s="1000"/>
      <c r="X10" s="1000"/>
      <c r="Y10" s="1000"/>
      <c r="Z10" s="1000"/>
      <c r="AA10" s="228"/>
      <c r="AB10" s="86"/>
      <c r="AC10" s="66"/>
    </row>
    <row r="11" spans="2:29" ht="22.95" customHeight="1" x14ac:dyDescent="0.2">
      <c r="B11" s="86"/>
      <c r="C11" s="86"/>
      <c r="D11" s="990" t="s">
        <v>993</v>
      </c>
      <c r="E11" s="990"/>
      <c r="F11" s="990"/>
      <c r="G11" s="1024" t="s">
        <v>1118</v>
      </c>
      <c r="H11" s="1025"/>
      <c r="I11" s="1025"/>
      <c r="J11" s="1025"/>
      <c r="K11" s="1025"/>
      <c r="L11" s="1025"/>
      <c r="M11" s="1025"/>
      <c r="N11" s="1025"/>
      <c r="O11" s="1025"/>
      <c r="P11" s="1025"/>
      <c r="Q11" s="1025"/>
      <c r="R11" s="1025"/>
      <c r="S11" s="1025"/>
      <c r="T11" s="1025"/>
      <c r="U11" s="1025"/>
      <c r="V11" s="1025"/>
      <c r="W11" s="1025"/>
      <c r="X11" s="1025"/>
      <c r="Y11" s="1025"/>
      <c r="Z11" s="1025"/>
      <c r="AA11" s="229"/>
      <c r="AB11" s="229"/>
      <c r="AC11" s="66"/>
    </row>
    <row r="12" spans="2:29" ht="24" customHeight="1" x14ac:dyDescent="0.2">
      <c r="B12" s="86"/>
      <c r="C12" s="86"/>
      <c r="D12" s="990" t="s">
        <v>1119</v>
      </c>
      <c r="E12" s="990"/>
      <c r="F12" s="990"/>
      <c r="G12" s="990"/>
      <c r="H12" s="990"/>
      <c r="I12" s="990"/>
      <c r="J12" s="990"/>
      <c r="K12" s="990"/>
      <c r="L12" s="990"/>
      <c r="M12" s="990"/>
      <c r="N12" s="990"/>
      <c r="O12" s="990"/>
      <c r="P12" s="990"/>
      <c r="Q12" s="990"/>
      <c r="R12" s="990"/>
      <c r="S12" s="990"/>
      <c r="T12" s="990"/>
      <c r="U12" s="990"/>
      <c r="V12" s="990"/>
      <c r="W12" s="990"/>
      <c r="X12" s="990"/>
      <c r="Y12" s="990"/>
      <c r="Z12" s="990"/>
      <c r="AA12" s="229"/>
      <c r="AB12" s="86"/>
      <c r="AC12" s="66"/>
    </row>
    <row r="13" spans="2:29" x14ac:dyDescent="0.2">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66"/>
    </row>
    <row r="14" spans="2:29" ht="22.95" customHeight="1" x14ac:dyDescent="0.2">
      <c r="B14" s="1001" t="s">
        <v>2</v>
      </c>
      <c r="C14" s="1002"/>
      <c r="D14" s="1002"/>
      <c r="E14" s="1003"/>
      <c r="F14" s="1004">
        <f>データ入力シート!F5</f>
        <v>0</v>
      </c>
      <c r="G14" s="1005"/>
      <c r="H14" s="1005"/>
      <c r="I14" s="1005"/>
      <c r="J14" s="1005"/>
      <c r="K14" s="1005">
        <f>データ入力シート!N5</f>
        <v>0</v>
      </c>
      <c r="L14" s="1005"/>
      <c r="M14" s="1005"/>
      <c r="N14" s="1005"/>
      <c r="O14" s="1006"/>
      <c r="P14" s="1007" t="str">
        <f>IF(ISBLANK(データ入力シート!D9),"",TEXT(データ入力シート!D9,"yyyy年(gggee年)m月d日"))</f>
        <v/>
      </c>
      <c r="Q14" s="1008"/>
      <c r="R14" s="1008"/>
      <c r="S14" s="1009"/>
      <c r="T14" s="1009"/>
      <c r="U14" s="1009"/>
      <c r="V14" s="1009"/>
      <c r="W14" s="1009"/>
      <c r="X14" s="1009"/>
      <c r="Y14" s="988" t="s">
        <v>1023</v>
      </c>
      <c r="Z14" s="989"/>
      <c r="AA14" s="963" t="s">
        <v>1092</v>
      </c>
      <c r="AB14" s="964"/>
      <c r="AC14" s="66"/>
    </row>
    <row r="15" spans="2:29" ht="22.95" customHeight="1" x14ac:dyDescent="0.2">
      <c r="B15" s="975" t="s">
        <v>994</v>
      </c>
      <c r="C15" s="976"/>
      <c r="D15" s="976"/>
      <c r="E15" s="977"/>
      <c r="F15" s="992">
        <f>データ入力シート!F6</f>
        <v>0</v>
      </c>
      <c r="G15" s="993"/>
      <c r="H15" s="993"/>
      <c r="I15" s="993"/>
      <c r="J15" s="993"/>
      <c r="K15" s="993">
        <f>データ入力シート!N6</f>
        <v>0</v>
      </c>
      <c r="L15" s="993"/>
      <c r="M15" s="993"/>
      <c r="N15" s="993"/>
      <c r="O15" s="996"/>
      <c r="P15" s="1010"/>
      <c r="Q15" s="1011"/>
      <c r="R15" s="1011"/>
      <c r="S15" s="1012"/>
      <c r="T15" s="1012"/>
      <c r="U15" s="1012"/>
      <c r="V15" s="1012"/>
      <c r="W15" s="1012"/>
      <c r="X15" s="1012"/>
      <c r="Y15" s="990"/>
      <c r="Z15" s="991"/>
      <c r="AA15" s="965" t="str">
        <f>IF(ISBLANK(データ入力シート!D10),"",IF(データ入力シート!D10=1,"男",IF(データ入力シート!D10=2,"女","")))</f>
        <v/>
      </c>
      <c r="AB15" s="966"/>
      <c r="AC15" s="66"/>
    </row>
    <row r="16" spans="2:29" ht="22.95" customHeight="1" x14ac:dyDescent="0.2">
      <c r="B16" s="978"/>
      <c r="C16" s="979"/>
      <c r="D16" s="979"/>
      <c r="E16" s="980"/>
      <c r="F16" s="994"/>
      <c r="G16" s="995"/>
      <c r="H16" s="995"/>
      <c r="I16" s="995"/>
      <c r="J16" s="995"/>
      <c r="K16" s="995"/>
      <c r="L16" s="995"/>
      <c r="M16" s="995"/>
      <c r="N16" s="995"/>
      <c r="O16" s="997"/>
      <c r="P16" s="1013"/>
      <c r="Q16" s="1014"/>
      <c r="R16" s="1014"/>
      <c r="S16" s="1015"/>
      <c r="T16" s="1015"/>
      <c r="U16" s="1015"/>
      <c r="V16" s="1015"/>
      <c r="W16" s="1015"/>
      <c r="X16" s="1015"/>
      <c r="Y16" s="990"/>
      <c r="Z16" s="991"/>
      <c r="AA16" s="967"/>
      <c r="AB16" s="968"/>
      <c r="AC16" s="66"/>
    </row>
    <row r="17" spans="2:29" ht="22.95" customHeight="1" x14ac:dyDescent="0.2">
      <c r="B17" s="969" t="s">
        <v>997</v>
      </c>
      <c r="C17" s="970"/>
      <c r="D17" s="970"/>
      <c r="E17" s="971"/>
      <c r="F17" s="231"/>
      <c r="G17" s="998">
        <f>データ入力シート!D11</f>
        <v>0</v>
      </c>
      <c r="H17" s="771"/>
      <c r="I17" s="771"/>
      <c r="J17" s="771"/>
      <c r="K17" s="771"/>
      <c r="L17" s="771"/>
      <c r="M17" s="771"/>
      <c r="N17" s="771"/>
      <c r="O17" s="771"/>
      <c r="P17" s="771"/>
      <c r="Q17" s="771"/>
      <c r="R17" s="771"/>
      <c r="S17" s="771"/>
      <c r="T17" s="771"/>
      <c r="U17" s="771"/>
      <c r="V17" s="771"/>
      <c r="W17" s="771"/>
      <c r="X17" s="771"/>
      <c r="Y17" s="771"/>
      <c r="Z17" s="771"/>
      <c r="AA17" s="771"/>
      <c r="AB17" s="772"/>
      <c r="AC17" s="66"/>
    </row>
    <row r="18" spans="2:29" ht="22.95" customHeight="1" x14ac:dyDescent="0.2">
      <c r="B18" s="972" t="s">
        <v>1218</v>
      </c>
      <c r="C18" s="973"/>
      <c r="D18" s="973"/>
      <c r="E18" s="974"/>
      <c r="F18" s="232"/>
      <c r="G18" s="766"/>
      <c r="H18" s="766"/>
      <c r="I18" s="766"/>
      <c r="J18" s="766"/>
      <c r="K18" s="766"/>
      <c r="L18" s="766"/>
      <c r="M18" s="766"/>
      <c r="N18" s="766"/>
      <c r="O18" s="766"/>
      <c r="P18" s="766"/>
      <c r="Q18" s="766"/>
      <c r="R18" s="766"/>
      <c r="S18" s="766"/>
      <c r="T18" s="766"/>
      <c r="U18" s="766"/>
      <c r="V18" s="766"/>
      <c r="W18" s="766"/>
      <c r="X18" s="766"/>
      <c r="Y18" s="766"/>
      <c r="Z18" s="766"/>
      <c r="AA18" s="766"/>
      <c r="AB18" s="999"/>
      <c r="AC18" s="66"/>
    </row>
    <row r="19" spans="2:29" ht="35.4" customHeight="1" x14ac:dyDescent="0.2">
      <c r="B19" s="957" t="s">
        <v>1120</v>
      </c>
      <c r="C19" s="958"/>
      <c r="D19" s="958"/>
      <c r="E19" s="958"/>
      <c r="F19" s="958"/>
      <c r="G19" s="958"/>
      <c r="H19" s="958"/>
      <c r="I19" s="958"/>
      <c r="J19" s="959"/>
      <c r="K19" s="233"/>
      <c r="L19" s="234" t="s">
        <v>1122</v>
      </c>
      <c r="M19" s="235"/>
      <c r="N19" s="235"/>
      <c r="O19" s="235"/>
      <c r="P19" s="234" t="s">
        <v>1121</v>
      </c>
      <c r="Q19" s="235"/>
      <c r="R19" s="235"/>
      <c r="S19" s="234"/>
      <c r="T19" s="234" t="s">
        <v>1123</v>
      </c>
      <c r="U19" s="235" t="s">
        <v>1124</v>
      </c>
      <c r="V19" s="235"/>
      <c r="W19" s="235"/>
      <c r="X19" s="235" t="s">
        <v>1125</v>
      </c>
      <c r="Y19" s="235"/>
      <c r="Z19" s="235"/>
      <c r="AA19" s="235"/>
      <c r="AB19" s="236"/>
      <c r="AC19" s="66"/>
    </row>
    <row r="20" spans="2:29" ht="22.95" customHeight="1" x14ac:dyDescent="0.2">
      <c r="B20" s="969" t="s">
        <v>1019</v>
      </c>
      <c r="C20" s="970"/>
      <c r="D20" s="970"/>
      <c r="E20" s="971"/>
      <c r="F20" s="237" t="s">
        <v>998</v>
      </c>
      <c r="G20" s="949" t="str">
        <f>非表示!H18</f>
        <v/>
      </c>
      <c r="H20" s="949"/>
      <c r="I20" s="321" t="s">
        <v>381</v>
      </c>
      <c r="J20" s="949" t="str">
        <f>非表示!I18</f>
        <v/>
      </c>
      <c r="K20" s="1020"/>
      <c r="L20" s="86" t="s">
        <v>1024</v>
      </c>
      <c r="M20" s="86"/>
      <c r="N20" s="86"/>
      <c r="O20" s="86"/>
      <c r="P20" s="86"/>
      <c r="Q20" s="86"/>
      <c r="R20" s="86"/>
      <c r="S20" s="86"/>
      <c r="T20" s="86"/>
      <c r="U20" s="86"/>
      <c r="V20" s="86"/>
      <c r="W20" s="86"/>
      <c r="X20" s="86"/>
      <c r="Y20" s="86"/>
      <c r="Z20" s="86"/>
      <c r="AA20" s="86"/>
      <c r="AB20" s="223"/>
      <c r="AC20" s="66"/>
    </row>
    <row r="21" spans="2:29" ht="22.95" customHeight="1" x14ac:dyDescent="0.2">
      <c r="B21" s="975"/>
      <c r="C21" s="976"/>
      <c r="D21" s="976"/>
      <c r="E21" s="977"/>
      <c r="F21" s="238"/>
      <c r="G21" s="955" t="str">
        <f>データ入力シート!D13&amp;""</f>
        <v/>
      </c>
      <c r="H21" s="955"/>
      <c r="I21" s="955"/>
      <c r="J21" s="955"/>
      <c r="K21" s="955"/>
      <c r="L21" s="955"/>
      <c r="M21" s="955"/>
      <c r="N21" s="955"/>
      <c r="O21" s="955"/>
      <c r="P21" s="955"/>
      <c r="Q21" s="955"/>
      <c r="R21" s="955"/>
      <c r="S21" s="955"/>
      <c r="T21" s="955"/>
      <c r="U21" s="955"/>
      <c r="V21" s="955"/>
      <c r="W21" s="955"/>
      <c r="X21" s="955"/>
      <c r="Y21" s="955"/>
      <c r="Z21" s="955"/>
      <c r="AA21" s="955"/>
      <c r="AB21" s="956"/>
      <c r="AC21" s="66"/>
    </row>
    <row r="22" spans="2:29" ht="22.95" customHeight="1" x14ac:dyDescent="0.2">
      <c r="B22" s="975"/>
      <c r="C22" s="976"/>
      <c r="D22" s="976"/>
      <c r="E22" s="977"/>
      <c r="F22" s="224" t="s">
        <v>1001</v>
      </c>
      <c r="G22" s="225"/>
      <c r="H22" s="86"/>
      <c r="I22" s="86"/>
      <c r="J22" s="86"/>
      <c r="K22" s="225"/>
      <c r="L22" s="225"/>
      <c r="M22" s="952" t="str">
        <f>データ入力シート!D14&amp;""</f>
        <v/>
      </c>
      <c r="N22" s="1021"/>
      <c r="O22" s="1021"/>
      <c r="P22" s="1021"/>
      <c r="Q22" s="1021"/>
      <c r="R22" s="1021"/>
      <c r="S22" s="1021"/>
      <c r="T22" s="1021"/>
      <c r="U22" s="1021"/>
      <c r="V22" s="1021"/>
      <c r="W22" s="1021"/>
      <c r="X22" s="1021"/>
      <c r="Y22" s="1021"/>
      <c r="Z22" s="1021"/>
      <c r="AA22" s="1021"/>
      <c r="AB22" s="1022"/>
      <c r="AC22" s="66"/>
    </row>
    <row r="23" spans="2:29" ht="22.95" customHeight="1" x14ac:dyDescent="0.2">
      <c r="B23" s="975"/>
      <c r="C23" s="976"/>
      <c r="D23" s="976"/>
      <c r="E23" s="977"/>
      <c r="F23" s="981" t="s">
        <v>6</v>
      </c>
      <c r="G23" s="936"/>
      <c r="H23" s="936"/>
      <c r="I23" s="936"/>
      <c r="J23" s="936"/>
      <c r="K23" s="982">
        <f>データ入力シート!D15</f>
        <v>0</v>
      </c>
      <c r="L23" s="982"/>
      <c r="M23" s="982"/>
      <c r="N23" s="982"/>
      <c r="O23" s="982"/>
      <c r="P23" s="982"/>
      <c r="Q23" s="982"/>
      <c r="R23" s="982"/>
      <c r="S23" s="982"/>
      <c r="T23" s="982"/>
      <c r="U23" s="982"/>
      <c r="V23" s="982"/>
      <c r="W23" s="982"/>
      <c r="X23" s="982"/>
      <c r="Y23" s="982"/>
      <c r="Z23" s="982"/>
      <c r="AA23" s="982"/>
      <c r="AB23" s="983"/>
      <c r="AC23" s="66"/>
    </row>
    <row r="24" spans="2:29" ht="22.95" customHeight="1" x14ac:dyDescent="0.2">
      <c r="B24" s="978"/>
      <c r="C24" s="979"/>
      <c r="D24" s="979"/>
      <c r="E24" s="980"/>
      <c r="F24" s="950" t="s">
        <v>1000</v>
      </c>
      <c r="G24" s="951"/>
      <c r="H24" s="951"/>
      <c r="I24" s="984">
        <f>データ入力シート!D16</f>
        <v>0</v>
      </c>
      <c r="J24" s="984"/>
      <c r="K24" s="318" t="s">
        <v>18</v>
      </c>
      <c r="L24" s="984">
        <f>データ入力シート!I16</f>
        <v>0</v>
      </c>
      <c r="M24" s="984"/>
      <c r="N24" s="318" t="s">
        <v>999</v>
      </c>
      <c r="O24" s="984">
        <f>データ入力シート!N16</f>
        <v>0</v>
      </c>
      <c r="P24" s="984"/>
      <c r="Q24" s="86"/>
      <c r="R24" s="936" t="s">
        <v>7</v>
      </c>
      <c r="S24" s="936"/>
      <c r="T24" s="984">
        <f>データ入力シート!D17</f>
        <v>0</v>
      </c>
      <c r="U24" s="984"/>
      <c r="V24" s="318" t="s">
        <v>18</v>
      </c>
      <c r="W24" s="984">
        <f>データ入力シート!I17</f>
        <v>0</v>
      </c>
      <c r="X24" s="984"/>
      <c r="Y24" s="318" t="s">
        <v>999</v>
      </c>
      <c r="Z24" s="984">
        <f>データ入力シート!N17</f>
        <v>0</v>
      </c>
      <c r="AA24" s="984"/>
      <c r="AB24" s="319"/>
      <c r="AC24" s="66"/>
    </row>
    <row r="25" spans="2:29" ht="22.95" customHeight="1" x14ac:dyDescent="0.2">
      <c r="B25" s="940" t="s">
        <v>1084</v>
      </c>
      <c r="C25" s="941"/>
      <c r="D25" s="941"/>
      <c r="E25" s="942"/>
      <c r="F25" s="237" t="s">
        <v>998</v>
      </c>
      <c r="G25" s="949" t="str">
        <f>非表示!H30</f>
        <v/>
      </c>
      <c r="H25" s="949"/>
      <c r="I25" s="321" t="s">
        <v>381</v>
      </c>
      <c r="J25" s="949" t="str">
        <f>非表示!I30</f>
        <v/>
      </c>
      <c r="K25" s="949"/>
      <c r="L25" s="104" t="s">
        <v>1024</v>
      </c>
      <c r="M25" s="240"/>
      <c r="N25" s="86"/>
      <c r="O25" s="104"/>
      <c r="P25" s="104"/>
      <c r="Q25" s="104"/>
      <c r="R25" s="104"/>
      <c r="S25" s="104"/>
      <c r="T25" s="104"/>
      <c r="U25" s="104"/>
      <c r="V25" s="104"/>
      <c r="W25" s="104"/>
      <c r="X25" s="104"/>
      <c r="Y25" s="104"/>
      <c r="Z25" s="104"/>
      <c r="AA25" s="104"/>
      <c r="AB25" s="105"/>
      <c r="AC25" s="66"/>
    </row>
    <row r="26" spans="2:29" ht="22.95" customHeight="1" x14ac:dyDescent="0.2">
      <c r="B26" s="943"/>
      <c r="C26" s="944"/>
      <c r="D26" s="944"/>
      <c r="E26" s="945"/>
      <c r="F26" s="241"/>
      <c r="G26" s="955" t="str">
        <f>データ入力シート!D19&amp;""</f>
        <v/>
      </c>
      <c r="H26" s="955"/>
      <c r="I26" s="955"/>
      <c r="J26" s="955"/>
      <c r="K26" s="955"/>
      <c r="L26" s="955"/>
      <c r="M26" s="955"/>
      <c r="N26" s="955"/>
      <c r="O26" s="955"/>
      <c r="P26" s="955"/>
      <c r="Q26" s="955"/>
      <c r="R26" s="955"/>
      <c r="S26" s="955"/>
      <c r="T26" s="955"/>
      <c r="U26" s="955"/>
      <c r="V26" s="955"/>
      <c r="W26" s="955"/>
      <c r="X26" s="955"/>
      <c r="Y26" s="955"/>
      <c r="Z26" s="955"/>
      <c r="AA26" s="955"/>
      <c r="AB26" s="956"/>
      <c r="AC26" s="66"/>
    </row>
    <row r="27" spans="2:29" ht="22.95" customHeight="1" x14ac:dyDescent="0.2">
      <c r="B27" s="943"/>
      <c r="C27" s="944"/>
      <c r="D27" s="944"/>
      <c r="E27" s="945"/>
      <c r="F27" s="222" t="s">
        <v>1001</v>
      </c>
      <c r="G27" s="225"/>
      <c r="H27" s="86"/>
      <c r="I27" s="86"/>
      <c r="J27" s="86"/>
      <c r="K27" s="225"/>
      <c r="L27" s="225"/>
      <c r="M27" s="952" t="str">
        <f>データ入力シート!D20&amp;""</f>
        <v/>
      </c>
      <c r="N27" s="953"/>
      <c r="O27" s="953"/>
      <c r="P27" s="953"/>
      <c r="Q27" s="953"/>
      <c r="R27" s="953"/>
      <c r="S27" s="953"/>
      <c r="T27" s="953"/>
      <c r="U27" s="953"/>
      <c r="V27" s="953"/>
      <c r="W27" s="953"/>
      <c r="X27" s="953"/>
      <c r="Y27" s="953"/>
      <c r="Z27" s="953"/>
      <c r="AA27" s="953"/>
      <c r="AB27" s="954"/>
      <c r="AC27" s="66"/>
    </row>
    <row r="28" spans="2:29" ht="22.95" customHeight="1" x14ac:dyDescent="0.2">
      <c r="B28" s="946"/>
      <c r="C28" s="947"/>
      <c r="D28" s="947"/>
      <c r="E28" s="948"/>
      <c r="F28" s="950" t="s">
        <v>1000</v>
      </c>
      <c r="G28" s="951"/>
      <c r="H28" s="951"/>
      <c r="I28" s="937">
        <f>データ入力シート!D23</f>
        <v>0</v>
      </c>
      <c r="J28" s="937"/>
      <c r="K28" s="318" t="s">
        <v>18</v>
      </c>
      <c r="L28" s="937">
        <f>データ入力シート!I23</f>
        <v>0</v>
      </c>
      <c r="M28" s="937"/>
      <c r="N28" s="318" t="s">
        <v>999</v>
      </c>
      <c r="O28" s="937">
        <f>データ入力シート!N23</f>
        <v>0</v>
      </c>
      <c r="P28" s="937"/>
      <c r="Q28" s="225"/>
      <c r="R28" s="936" t="s">
        <v>7</v>
      </c>
      <c r="S28" s="936"/>
      <c r="T28" s="937">
        <f>データ入力シート!D24</f>
        <v>0</v>
      </c>
      <c r="U28" s="937"/>
      <c r="V28" s="318" t="s">
        <v>18</v>
      </c>
      <c r="W28" s="938" t="str">
        <f>データ入力シート!I24&amp;""</f>
        <v/>
      </c>
      <c r="X28" s="938"/>
      <c r="Y28" s="318" t="s">
        <v>999</v>
      </c>
      <c r="Z28" s="937">
        <f>データ入力シート!N24</f>
        <v>0</v>
      </c>
      <c r="AA28" s="937"/>
      <c r="AB28" s="320"/>
      <c r="AC28" s="66"/>
    </row>
    <row r="29" spans="2:29" ht="29.4" customHeight="1" x14ac:dyDescent="0.2">
      <c r="B29" s="957" t="s">
        <v>1085</v>
      </c>
      <c r="C29" s="958"/>
      <c r="D29" s="958"/>
      <c r="E29" s="959"/>
      <c r="F29" s="960" t="s">
        <v>1086</v>
      </c>
      <c r="G29" s="961"/>
      <c r="H29" s="961"/>
      <c r="I29" s="961"/>
      <c r="J29" s="961"/>
      <c r="K29" s="961"/>
      <c r="L29" s="961"/>
      <c r="M29" s="961"/>
      <c r="N29" s="961"/>
      <c r="O29" s="961"/>
      <c r="P29" s="961"/>
      <c r="Q29" s="961"/>
      <c r="R29" s="961"/>
      <c r="S29" s="961"/>
      <c r="T29" s="961"/>
      <c r="U29" s="961"/>
      <c r="V29" s="961"/>
      <c r="W29" s="961"/>
      <c r="X29" s="961"/>
      <c r="Y29" s="961"/>
      <c r="Z29" s="961"/>
      <c r="AA29" s="961"/>
      <c r="AB29" s="962"/>
      <c r="AC29" s="66"/>
    </row>
    <row r="30" spans="2:29" ht="3" customHeight="1" x14ac:dyDescent="0.2">
      <c r="B30" s="939"/>
      <c r="C30" s="939"/>
      <c r="D30" s="939"/>
      <c r="E30" s="939"/>
      <c r="F30" s="939"/>
      <c r="G30" s="939"/>
      <c r="H30" s="939"/>
      <c r="I30" s="939"/>
      <c r="J30" s="939"/>
      <c r="K30" s="939"/>
      <c r="L30" s="939"/>
      <c r="M30" s="939"/>
      <c r="N30" s="939"/>
      <c r="O30" s="939"/>
      <c r="P30" s="939"/>
      <c r="Q30" s="939"/>
      <c r="R30" s="939"/>
      <c r="S30" s="939"/>
      <c r="T30" s="939"/>
      <c r="U30" s="939"/>
      <c r="V30" s="939"/>
      <c r="W30" s="939"/>
      <c r="X30" s="939"/>
      <c r="Y30" s="939"/>
      <c r="Z30" s="939"/>
      <c r="AA30" s="939"/>
      <c r="AB30" s="939"/>
      <c r="AC30" s="66"/>
    </row>
    <row r="31" spans="2:29" ht="3.6" hidden="1" customHeight="1" x14ac:dyDescent="0.2">
      <c r="B31" s="86"/>
      <c r="C31" s="228"/>
      <c r="D31" s="228"/>
      <c r="E31" s="228"/>
      <c r="F31" s="230"/>
      <c r="G31" s="230"/>
      <c r="H31" s="230"/>
      <c r="I31" s="230"/>
      <c r="J31" s="230"/>
      <c r="K31" s="230"/>
      <c r="L31" s="230"/>
      <c r="M31" s="243"/>
      <c r="N31" s="243"/>
      <c r="O31" s="243"/>
      <c r="P31" s="228"/>
      <c r="Q31" s="86"/>
      <c r="R31" s="86"/>
      <c r="S31" s="86"/>
      <c r="T31" s="86"/>
      <c r="U31" s="86"/>
      <c r="V31" s="86"/>
      <c r="W31" s="86"/>
      <c r="X31" s="86"/>
      <c r="Y31" s="86"/>
      <c r="Z31" s="86"/>
      <c r="AA31" s="86"/>
      <c r="AB31" s="86"/>
      <c r="AC31" s="66"/>
    </row>
    <row r="32" spans="2:29" x14ac:dyDescent="0.2">
      <c r="B32" s="86" t="s">
        <v>1087</v>
      </c>
      <c r="C32" s="86"/>
      <c r="D32" s="86" t="s">
        <v>1088</v>
      </c>
      <c r="E32" s="86"/>
      <c r="F32" s="86" t="s">
        <v>1089</v>
      </c>
      <c r="G32" s="86"/>
      <c r="H32" s="86" t="s">
        <v>1090</v>
      </c>
      <c r="I32" s="86"/>
      <c r="J32" s="86"/>
      <c r="K32" s="86"/>
      <c r="L32" s="86"/>
      <c r="M32" s="86"/>
      <c r="N32" s="86"/>
      <c r="O32" s="86"/>
      <c r="P32" s="86"/>
      <c r="Q32" s="86"/>
      <c r="R32" s="86"/>
      <c r="S32" s="86"/>
      <c r="T32" s="86"/>
      <c r="U32" s="86"/>
      <c r="V32" s="86"/>
      <c r="W32" s="86"/>
      <c r="X32" s="86"/>
      <c r="Y32" s="86"/>
      <c r="Z32" s="86"/>
      <c r="AA32" s="86"/>
      <c r="AB32" s="86"/>
      <c r="AC32" s="66"/>
    </row>
    <row r="33" spans="2:29" ht="1.95" customHeight="1" x14ac:dyDescent="0.2">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66"/>
    </row>
    <row r="34" spans="2:29" ht="132.75" customHeight="1" x14ac:dyDescent="0.2">
      <c r="B34" s="934" t="s">
        <v>1399</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66"/>
    </row>
    <row r="35" spans="2:29" ht="16.2" customHeight="1" x14ac:dyDescent="0.2">
      <c r="B35" s="86"/>
      <c r="C35" s="86"/>
      <c r="D35" s="86"/>
      <c r="E35" s="86"/>
      <c r="F35" s="86"/>
      <c r="G35" s="86"/>
      <c r="H35" s="86"/>
      <c r="I35" s="86"/>
      <c r="J35" s="86"/>
      <c r="K35" s="86"/>
      <c r="L35" s="86"/>
      <c r="M35" s="86"/>
      <c r="N35" s="86"/>
      <c r="O35" s="86"/>
      <c r="P35" s="86"/>
      <c r="Q35" s="86"/>
      <c r="R35" s="86"/>
      <c r="S35" s="221"/>
      <c r="T35" s="221"/>
      <c r="U35" s="221"/>
      <c r="V35" s="221"/>
      <c r="W35" s="221"/>
      <c r="X35" s="221"/>
      <c r="Y35" s="221"/>
      <c r="Z35" s="221"/>
      <c r="AA35" s="221"/>
      <c r="AB35" s="221" t="s">
        <v>1091</v>
      </c>
      <c r="AC35" s="66"/>
    </row>
    <row r="36" spans="2:29" x14ac:dyDescent="0.2">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66"/>
    </row>
    <row r="37" spans="2:29" x14ac:dyDescent="0.2">
      <c r="B37" s="86"/>
      <c r="C37" s="86"/>
      <c r="D37" s="86"/>
      <c r="E37" s="86"/>
      <c r="F37" s="86"/>
      <c r="G37" s="1019" t="s">
        <v>1081</v>
      </c>
      <c r="H37" s="1019"/>
      <c r="I37" s="1019"/>
      <c r="J37" s="1019"/>
      <c r="K37" s="1019"/>
      <c r="L37" s="1019"/>
      <c r="M37" s="1019"/>
      <c r="N37" s="1019"/>
      <c r="O37" s="1019"/>
      <c r="P37" s="1019"/>
      <c r="Q37" s="1019"/>
      <c r="R37" s="1019"/>
      <c r="S37" s="1019"/>
      <c r="T37" s="1019"/>
      <c r="U37" s="1019"/>
      <c r="V37" s="1019"/>
      <c r="W37" s="1019"/>
      <c r="X37" s="86"/>
      <c r="Y37" s="86"/>
      <c r="Z37" s="86"/>
      <c r="AA37" s="86"/>
      <c r="AB37" s="86"/>
      <c r="AC37" s="66"/>
    </row>
    <row r="38" spans="2:29" x14ac:dyDescent="0.2">
      <c r="B38" s="86"/>
      <c r="C38" s="86"/>
      <c r="D38" s="86"/>
      <c r="E38" s="86"/>
      <c r="F38" s="86"/>
      <c r="G38" s="1019"/>
      <c r="H38" s="1019"/>
      <c r="I38" s="1019"/>
      <c r="J38" s="1019"/>
      <c r="K38" s="1019"/>
      <c r="L38" s="1019"/>
      <c r="M38" s="1019"/>
      <c r="N38" s="1019"/>
      <c r="O38" s="1019"/>
      <c r="P38" s="1019"/>
      <c r="Q38" s="1019"/>
      <c r="R38" s="1019"/>
      <c r="S38" s="1019"/>
      <c r="T38" s="1019"/>
      <c r="U38" s="1019"/>
      <c r="V38" s="1019"/>
      <c r="W38" s="1019"/>
      <c r="X38" s="86"/>
      <c r="Y38" s="86"/>
      <c r="Z38" s="86"/>
      <c r="AA38" s="86"/>
      <c r="AB38" s="86"/>
      <c r="AC38" s="66"/>
    </row>
    <row r="39" spans="2:29" ht="19.2" x14ac:dyDescent="0.2">
      <c r="B39" s="86"/>
      <c r="C39" s="86"/>
      <c r="D39" s="86"/>
      <c r="E39" s="86"/>
      <c r="F39" s="86"/>
      <c r="G39" s="227"/>
      <c r="H39" s="227"/>
      <c r="I39" s="227"/>
      <c r="J39" s="227"/>
      <c r="K39" s="227"/>
      <c r="L39" s="227"/>
      <c r="M39" s="227"/>
      <c r="N39" s="227"/>
      <c r="O39" s="227"/>
      <c r="P39" s="227"/>
      <c r="Q39" s="227"/>
      <c r="R39" s="227"/>
      <c r="S39" s="227"/>
      <c r="T39" s="227"/>
      <c r="U39" s="227"/>
      <c r="V39" s="227"/>
      <c r="W39" s="86"/>
      <c r="X39" s="86"/>
      <c r="Y39" s="86"/>
      <c r="Z39" s="86"/>
      <c r="AA39" s="86"/>
      <c r="AB39" s="86"/>
      <c r="AC39" s="66"/>
    </row>
    <row r="40" spans="2:29" ht="21.6" customHeight="1" x14ac:dyDescent="0.2">
      <c r="B40" s="86"/>
      <c r="C40" s="86"/>
      <c r="D40" s="86"/>
      <c r="E40" s="86"/>
      <c r="F40" s="86"/>
      <c r="G40" s="86"/>
      <c r="H40" s="86"/>
      <c r="I40" s="86"/>
      <c r="J40" s="86"/>
      <c r="K40" s="86"/>
      <c r="L40" s="86"/>
      <c r="M40" s="86"/>
      <c r="N40" s="86"/>
      <c r="O40" s="86"/>
      <c r="P40" s="86"/>
      <c r="Q40" s="1016"/>
      <c r="R40" s="1016"/>
      <c r="S40" s="1016"/>
      <c r="T40" s="317" t="s">
        <v>29</v>
      </c>
      <c r="U40" s="1016"/>
      <c r="V40" s="1016"/>
      <c r="W40" s="317" t="s">
        <v>355</v>
      </c>
      <c r="X40" s="1016"/>
      <c r="Y40" s="1016"/>
      <c r="Z40" s="317" t="s">
        <v>991</v>
      </c>
      <c r="AA40" s="228"/>
      <c r="AB40" s="86"/>
      <c r="AC40" s="66"/>
    </row>
    <row r="41" spans="2:29" x14ac:dyDescent="0.2">
      <c r="B41" s="86"/>
      <c r="C41" s="86"/>
      <c r="D41" s="1017" t="s">
        <v>992</v>
      </c>
      <c r="E41" s="1017"/>
      <c r="F41" s="1017"/>
      <c r="G41" s="1017"/>
      <c r="H41" s="1017"/>
      <c r="I41" s="1017"/>
      <c r="J41" s="1017"/>
      <c r="K41" s="1017"/>
      <c r="L41" s="86"/>
      <c r="M41" s="86"/>
      <c r="N41" s="86"/>
      <c r="O41" s="86"/>
      <c r="P41" s="86"/>
      <c r="Q41" s="86"/>
      <c r="R41" s="86"/>
      <c r="S41" s="86"/>
      <c r="T41" s="86"/>
      <c r="U41" s="86"/>
      <c r="V41" s="86"/>
      <c r="W41" s="86"/>
      <c r="X41" s="86"/>
      <c r="Y41" s="86"/>
      <c r="Z41" s="86"/>
      <c r="AA41" s="86"/>
      <c r="AB41" s="86"/>
      <c r="AC41" s="66"/>
    </row>
    <row r="42" spans="2:29" x14ac:dyDescent="0.2">
      <c r="B42" s="86"/>
      <c r="C42" s="229"/>
      <c r="D42" s="229"/>
      <c r="E42" s="229"/>
      <c r="F42" s="229"/>
      <c r="G42" s="229"/>
      <c r="H42" s="229"/>
      <c r="I42" s="229"/>
      <c r="J42" s="229"/>
      <c r="K42" s="86"/>
      <c r="L42" s="86"/>
      <c r="M42" s="86"/>
      <c r="N42" s="86"/>
      <c r="O42" s="86"/>
      <c r="P42" s="86"/>
      <c r="Q42" s="86"/>
      <c r="R42" s="86"/>
      <c r="S42" s="86"/>
      <c r="T42" s="86"/>
      <c r="U42" s="86"/>
      <c r="V42" s="86"/>
      <c r="W42" s="86"/>
      <c r="X42" s="86"/>
      <c r="Y42" s="86"/>
      <c r="Z42" s="86"/>
      <c r="AA42" s="86"/>
      <c r="AB42" s="86"/>
      <c r="AC42" s="66"/>
    </row>
    <row r="43" spans="2:29" ht="31.2" customHeight="1" x14ac:dyDescent="0.2">
      <c r="B43" s="86"/>
      <c r="C43" s="86"/>
      <c r="D43" s="86"/>
      <c r="E43" s="86"/>
      <c r="F43" s="86"/>
      <c r="G43" s="86"/>
      <c r="H43" s="86"/>
      <c r="I43" s="86"/>
      <c r="J43" s="86"/>
      <c r="K43" s="86"/>
      <c r="L43" s="86"/>
      <c r="M43" s="86"/>
      <c r="N43" s="86"/>
      <c r="O43" s="86"/>
      <c r="P43" s="976" t="s">
        <v>0</v>
      </c>
      <c r="Q43" s="976"/>
      <c r="R43" s="1018">
        <f>データ入力シート!F6</f>
        <v>0</v>
      </c>
      <c r="S43" s="1018"/>
      <c r="T43" s="1018"/>
      <c r="U43" s="1018"/>
      <c r="V43" s="1018">
        <f>データ入力シート!N6</f>
        <v>0</v>
      </c>
      <c r="W43" s="1018"/>
      <c r="X43" s="1018"/>
      <c r="Y43" s="1018"/>
      <c r="Z43" s="289" t="s">
        <v>1</v>
      </c>
      <c r="AA43" s="228"/>
      <c r="AB43" s="86"/>
      <c r="AC43" s="66"/>
    </row>
    <row r="44" spans="2:29" ht="13.95" customHeight="1" x14ac:dyDescent="0.2">
      <c r="B44" s="86"/>
      <c r="C44" s="86"/>
      <c r="D44" s="86"/>
      <c r="E44" s="86"/>
      <c r="F44" s="86"/>
      <c r="G44" s="86"/>
      <c r="H44" s="86"/>
      <c r="I44" s="86"/>
      <c r="J44" s="86"/>
      <c r="K44" s="86"/>
      <c r="L44" s="86"/>
      <c r="M44" s="86"/>
      <c r="N44" s="86"/>
      <c r="O44" s="228"/>
      <c r="P44" s="228"/>
      <c r="Q44" s="230"/>
      <c r="R44" s="1000"/>
      <c r="S44" s="1000"/>
      <c r="T44" s="1000"/>
      <c r="U44" s="1000"/>
      <c r="V44" s="1000"/>
      <c r="W44" s="1000"/>
      <c r="X44" s="1000"/>
      <c r="Y44" s="1000"/>
      <c r="Z44" s="1000"/>
      <c r="AA44" s="228"/>
      <c r="AB44" s="86"/>
      <c r="AC44" s="66"/>
    </row>
    <row r="45" spans="2:29" ht="27" customHeight="1" x14ac:dyDescent="0.2">
      <c r="B45" s="86"/>
      <c r="C45" s="86"/>
      <c r="D45" s="990" t="s">
        <v>993</v>
      </c>
      <c r="E45" s="990"/>
      <c r="F45" s="990"/>
      <c r="G45" s="1024" t="s">
        <v>1118</v>
      </c>
      <c r="H45" s="1025"/>
      <c r="I45" s="1025"/>
      <c r="J45" s="1025"/>
      <c r="K45" s="1025"/>
      <c r="L45" s="1025"/>
      <c r="M45" s="1025"/>
      <c r="N45" s="1025"/>
      <c r="O45" s="1025"/>
      <c r="P45" s="1025"/>
      <c r="Q45" s="1025"/>
      <c r="R45" s="1025"/>
      <c r="S45" s="1025"/>
      <c r="T45" s="1025"/>
      <c r="U45" s="1025"/>
      <c r="V45" s="1025"/>
      <c r="W45" s="1025"/>
      <c r="X45" s="1025"/>
      <c r="Y45" s="1025"/>
      <c r="Z45" s="1025"/>
      <c r="AA45" s="229"/>
      <c r="AB45" s="229"/>
      <c r="AC45" s="66"/>
    </row>
    <row r="46" spans="2:29" ht="20.399999999999999" customHeight="1" x14ac:dyDescent="0.2">
      <c r="B46" s="86"/>
      <c r="C46" s="86"/>
      <c r="D46" s="990" t="s">
        <v>1119</v>
      </c>
      <c r="E46" s="990"/>
      <c r="F46" s="990"/>
      <c r="G46" s="990"/>
      <c r="H46" s="990"/>
      <c r="I46" s="990"/>
      <c r="J46" s="990"/>
      <c r="K46" s="990"/>
      <c r="L46" s="990"/>
      <c r="M46" s="990"/>
      <c r="N46" s="990"/>
      <c r="O46" s="990"/>
      <c r="P46" s="990"/>
      <c r="Q46" s="990"/>
      <c r="R46" s="990"/>
      <c r="S46" s="990"/>
      <c r="T46" s="990"/>
      <c r="U46" s="990"/>
      <c r="V46" s="990"/>
      <c r="W46" s="990"/>
      <c r="X46" s="990"/>
      <c r="Y46" s="990"/>
      <c r="Z46" s="990"/>
      <c r="AA46" s="229"/>
      <c r="AB46" s="86"/>
      <c r="AC46" s="66"/>
    </row>
    <row r="47" spans="2:29" x14ac:dyDescent="0.2">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66"/>
    </row>
    <row r="48" spans="2:29" ht="22.95" customHeight="1" x14ac:dyDescent="0.2">
      <c r="B48" s="1001" t="s">
        <v>2</v>
      </c>
      <c r="C48" s="1002"/>
      <c r="D48" s="1002"/>
      <c r="E48" s="1003"/>
      <c r="F48" s="1004">
        <f>F14</f>
        <v>0</v>
      </c>
      <c r="G48" s="1005"/>
      <c r="H48" s="1005"/>
      <c r="I48" s="1005"/>
      <c r="J48" s="1005"/>
      <c r="K48" s="1005">
        <f>K14</f>
        <v>0</v>
      </c>
      <c r="L48" s="1005"/>
      <c r="M48" s="1005"/>
      <c r="N48" s="1005"/>
      <c r="O48" s="1006"/>
      <c r="P48" s="1007" t="str">
        <f>IF(ISBLANK(データ入力シート!D9),"",TEXT(データ入力シート!D9,"yyyy年(gggee年)m月d日"))</f>
        <v/>
      </c>
      <c r="Q48" s="1008"/>
      <c r="R48" s="1008"/>
      <c r="S48" s="1009"/>
      <c r="T48" s="1009"/>
      <c r="U48" s="1009"/>
      <c r="V48" s="1009"/>
      <c r="W48" s="1009"/>
      <c r="X48" s="1009"/>
      <c r="Y48" s="988" t="s">
        <v>1023</v>
      </c>
      <c r="Z48" s="989"/>
      <c r="AA48" s="963" t="str">
        <f>AA14</f>
        <v>性別</v>
      </c>
      <c r="AB48" s="964"/>
      <c r="AC48" s="66"/>
    </row>
    <row r="49" spans="2:29" ht="22.95" customHeight="1" x14ac:dyDescent="0.2">
      <c r="B49" s="975" t="s">
        <v>994</v>
      </c>
      <c r="C49" s="976"/>
      <c r="D49" s="976"/>
      <c r="E49" s="977"/>
      <c r="F49" s="992">
        <f>F15</f>
        <v>0</v>
      </c>
      <c r="G49" s="993"/>
      <c r="H49" s="993"/>
      <c r="I49" s="993"/>
      <c r="J49" s="993"/>
      <c r="K49" s="993">
        <f>K15</f>
        <v>0</v>
      </c>
      <c r="L49" s="993"/>
      <c r="M49" s="993"/>
      <c r="N49" s="993"/>
      <c r="O49" s="996"/>
      <c r="P49" s="1010"/>
      <c r="Q49" s="1011"/>
      <c r="R49" s="1011"/>
      <c r="S49" s="1012"/>
      <c r="T49" s="1012"/>
      <c r="U49" s="1012"/>
      <c r="V49" s="1012"/>
      <c r="W49" s="1012"/>
      <c r="X49" s="1012"/>
      <c r="Y49" s="990"/>
      <c r="Z49" s="991"/>
      <c r="AA49" s="965" t="str">
        <f>IF(ISBLANK(データ入力シート!D10),"",IF(データ入力シート!D10=1,"男",IF(データ入力シート!D10=2,"女","")))</f>
        <v/>
      </c>
      <c r="AB49" s="966"/>
      <c r="AC49" s="66"/>
    </row>
    <row r="50" spans="2:29" ht="22.95" customHeight="1" x14ac:dyDescent="0.2">
      <c r="B50" s="978"/>
      <c r="C50" s="979"/>
      <c r="D50" s="979"/>
      <c r="E50" s="980"/>
      <c r="F50" s="994"/>
      <c r="G50" s="995"/>
      <c r="H50" s="995"/>
      <c r="I50" s="995"/>
      <c r="J50" s="995"/>
      <c r="K50" s="995"/>
      <c r="L50" s="995"/>
      <c r="M50" s="995"/>
      <c r="N50" s="995"/>
      <c r="O50" s="997"/>
      <c r="P50" s="1013"/>
      <c r="Q50" s="1014"/>
      <c r="R50" s="1014"/>
      <c r="S50" s="1015"/>
      <c r="T50" s="1015"/>
      <c r="U50" s="1015"/>
      <c r="V50" s="1015"/>
      <c r="W50" s="1015"/>
      <c r="X50" s="1015"/>
      <c r="Y50" s="990"/>
      <c r="Z50" s="991"/>
      <c r="AA50" s="967"/>
      <c r="AB50" s="968"/>
      <c r="AC50" s="66"/>
    </row>
    <row r="51" spans="2:29" ht="22.95" customHeight="1" x14ac:dyDescent="0.2">
      <c r="B51" s="969" t="s">
        <v>997</v>
      </c>
      <c r="C51" s="970"/>
      <c r="D51" s="970"/>
      <c r="E51" s="971"/>
      <c r="F51" s="231">
        <f>F17</f>
        <v>0</v>
      </c>
      <c r="G51" s="998">
        <f>データ入力シート!D11</f>
        <v>0</v>
      </c>
      <c r="H51" s="771"/>
      <c r="I51" s="771"/>
      <c r="J51" s="771"/>
      <c r="K51" s="771"/>
      <c r="L51" s="771"/>
      <c r="M51" s="771"/>
      <c r="N51" s="771"/>
      <c r="O51" s="771"/>
      <c r="P51" s="771"/>
      <c r="Q51" s="771"/>
      <c r="R51" s="771"/>
      <c r="S51" s="771"/>
      <c r="T51" s="771"/>
      <c r="U51" s="771"/>
      <c r="V51" s="771"/>
      <c r="W51" s="771"/>
      <c r="X51" s="771"/>
      <c r="Y51" s="771"/>
      <c r="Z51" s="771"/>
      <c r="AA51" s="771"/>
      <c r="AB51" s="772"/>
      <c r="AC51" s="66"/>
    </row>
    <row r="52" spans="2:29" ht="22.95" customHeight="1" x14ac:dyDescent="0.2">
      <c r="B52" s="972" t="s">
        <v>1218</v>
      </c>
      <c r="C52" s="973"/>
      <c r="D52" s="973"/>
      <c r="E52" s="974"/>
      <c r="F52" s="244"/>
      <c r="G52" s="766"/>
      <c r="H52" s="766"/>
      <c r="I52" s="766"/>
      <c r="J52" s="766"/>
      <c r="K52" s="766"/>
      <c r="L52" s="766"/>
      <c r="M52" s="766"/>
      <c r="N52" s="766"/>
      <c r="O52" s="766"/>
      <c r="P52" s="766"/>
      <c r="Q52" s="766"/>
      <c r="R52" s="766"/>
      <c r="S52" s="766"/>
      <c r="T52" s="766"/>
      <c r="U52" s="766"/>
      <c r="V52" s="766"/>
      <c r="W52" s="766"/>
      <c r="X52" s="766"/>
      <c r="Y52" s="766"/>
      <c r="Z52" s="766"/>
      <c r="AA52" s="766"/>
      <c r="AB52" s="999"/>
      <c r="AC52" s="66"/>
    </row>
    <row r="53" spans="2:29" ht="35.4" customHeight="1" x14ac:dyDescent="0.2">
      <c r="B53" s="957" t="s">
        <v>1120</v>
      </c>
      <c r="C53" s="958"/>
      <c r="D53" s="958"/>
      <c r="E53" s="958"/>
      <c r="F53" s="958"/>
      <c r="G53" s="958"/>
      <c r="H53" s="958"/>
      <c r="I53" s="958"/>
      <c r="J53" s="959"/>
      <c r="K53" s="233"/>
      <c r="L53" s="234" t="s">
        <v>1122</v>
      </c>
      <c r="M53" s="235"/>
      <c r="N53" s="235"/>
      <c r="O53" s="235"/>
      <c r="P53" s="234" t="s">
        <v>1121</v>
      </c>
      <c r="Q53" s="235"/>
      <c r="R53" s="235"/>
      <c r="S53" s="234"/>
      <c r="T53" s="234" t="s">
        <v>1123</v>
      </c>
      <c r="U53" s="235" t="s">
        <v>1124</v>
      </c>
      <c r="V53" s="235"/>
      <c r="W53" s="235"/>
      <c r="X53" s="235" t="s">
        <v>1125</v>
      </c>
      <c r="Y53" s="235"/>
      <c r="Z53" s="235"/>
      <c r="AA53" s="235"/>
      <c r="AB53" s="236"/>
      <c r="AC53" s="66"/>
    </row>
    <row r="54" spans="2:29" ht="22.95" customHeight="1" x14ac:dyDescent="0.2">
      <c r="B54" s="969" t="s">
        <v>1019</v>
      </c>
      <c r="C54" s="970"/>
      <c r="D54" s="970"/>
      <c r="E54" s="971"/>
      <c r="F54" s="220" t="s">
        <v>998</v>
      </c>
      <c r="G54" s="949" t="str">
        <f>G20</f>
        <v/>
      </c>
      <c r="H54" s="949"/>
      <c r="I54" s="321" t="s">
        <v>381</v>
      </c>
      <c r="J54" s="949" t="str">
        <f>J20</f>
        <v/>
      </c>
      <c r="K54" s="949"/>
      <c r="L54" s="104" t="s">
        <v>999</v>
      </c>
      <c r="M54" s="86"/>
      <c r="N54" s="86"/>
      <c r="O54" s="104"/>
      <c r="P54" s="104"/>
      <c r="Q54" s="104"/>
      <c r="R54" s="104"/>
      <c r="S54" s="104"/>
      <c r="T54" s="104"/>
      <c r="U54" s="104"/>
      <c r="V54" s="104"/>
      <c r="W54" s="104"/>
      <c r="X54" s="104"/>
      <c r="Y54" s="104"/>
      <c r="Z54" s="104"/>
      <c r="AA54" s="104"/>
      <c r="AB54" s="105"/>
      <c r="AC54" s="66"/>
    </row>
    <row r="55" spans="2:29" ht="22.95" customHeight="1" x14ac:dyDescent="0.2">
      <c r="B55" s="975"/>
      <c r="C55" s="976"/>
      <c r="D55" s="976"/>
      <c r="E55" s="977"/>
      <c r="F55" s="241"/>
      <c r="G55" s="955" t="str">
        <f>データ入力シート!D13&amp;""</f>
        <v/>
      </c>
      <c r="H55" s="955"/>
      <c r="I55" s="955"/>
      <c r="J55" s="955"/>
      <c r="K55" s="955"/>
      <c r="L55" s="955"/>
      <c r="M55" s="955"/>
      <c r="N55" s="955"/>
      <c r="O55" s="955"/>
      <c r="P55" s="955"/>
      <c r="Q55" s="955"/>
      <c r="R55" s="955"/>
      <c r="S55" s="955"/>
      <c r="T55" s="955"/>
      <c r="U55" s="955"/>
      <c r="V55" s="955"/>
      <c r="W55" s="955"/>
      <c r="X55" s="955"/>
      <c r="Y55" s="955"/>
      <c r="Z55" s="955"/>
      <c r="AA55" s="955"/>
      <c r="AB55" s="956"/>
      <c r="AC55" s="66"/>
    </row>
    <row r="56" spans="2:29" ht="22.95" customHeight="1" x14ac:dyDescent="0.2">
      <c r="B56" s="975"/>
      <c r="C56" s="976"/>
      <c r="D56" s="976"/>
      <c r="E56" s="977"/>
      <c r="F56" s="224" t="s">
        <v>1001</v>
      </c>
      <c r="G56" s="225"/>
      <c r="H56" s="86"/>
      <c r="I56" s="86"/>
      <c r="J56" s="86"/>
      <c r="K56" s="225"/>
      <c r="L56" s="225"/>
      <c r="M56" s="985" t="str">
        <f>データ入力シート!D14&amp;""</f>
        <v/>
      </c>
      <c r="N56" s="986"/>
      <c r="O56" s="986"/>
      <c r="P56" s="986"/>
      <c r="Q56" s="986"/>
      <c r="R56" s="986"/>
      <c r="S56" s="986"/>
      <c r="T56" s="986"/>
      <c r="U56" s="986"/>
      <c r="V56" s="986"/>
      <c r="W56" s="986"/>
      <c r="X56" s="986"/>
      <c r="Y56" s="986"/>
      <c r="Z56" s="986"/>
      <c r="AA56" s="986"/>
      <c r="AB56" s="987"/>
      <c r="AC56" s="66"/>
    </row>
    <row r="57" spans="2:29" ht="22.95" customHeight="1" x14ac:dyDescent="0.2">
      <c r="B57" s="975"/>
      <c r="C57" s="976"/>
      <c r="D57" s="976"/>
      <c r="E57" s="977"/>
      <c r="F57" s="981" t="s">
        <v>6</v>
      </c>
      <c r="G57" s="936"/>
      <c r="H57" s="936"/>
      <c r="I57" s="936"/>
      <c r="J57" s="936"/>
      <c r="K57" s="982">
        <f>K23</f>
        <v>0</v>
      </c>
      <c r="L57" s="982"/>
      <c r="M57" s="982"/>
      <c r="N57" s="982"/>
      <c r="O57" s="982"/>
      <c r="P57" s="982"/>
      <c r="Q57" s="982"/>
      <c r="R57" s="982"/>
      <c r="S57" s="982"/>
      <c r="T57" s="982"/>
      <c r="U57" s="982"/>
      <c r="V57" s="982"/>
      <c r="W57" s="982"/>
      <c r="X57" s="982"/>
      <c r="Y57" s="982"/>
      <c r="Z57" s="982"/>
      <c r="AA57" s="982"/>
      <c r="AB57" s="983"/>
      <c r="AC57" s="66"/>
    </row>
    <row r="58" spans="2:29" ht="22.95" customHeight="1" x14ac:dyDescent="0.2">
      <c r="B58" s="978"/>
      <c r="C58" s="979"/>
      <c r="D58" s="979"/>
      <c r="E58" s="980"/>
      <c r="F58" s="950" t="s">
        <v>1000</v>
      </c>
      <c r="G58" s="951"/>
      <c r="H58" s="951"/>
      <c r="I58" s="984">
        <f>I24</f>
        <v>0</v>
      </c>
      <c r="J58" s="984"/>
      <c r="K58" s="318" t="s">
        <v>18</v>
      </c>
      <c r="L58" s="984">
        <f>L24</f>
        <v>0</v>
      </c>
      <c r="M58" s="984"/>
      <c r="N58" s="318" t="s">
        <v>999</v>
      </c>
      <c r="O58" s="984">
        <f>O24</f>
        <v>0</v>
      </c>
      <c r="P58" s="984"/>
      <c r="Q58" s="86"/>
      <c r="R58" s="936" t="s">
        <v>7</v>
      </c>
      <c r="S58" s="936"/>
      <c r="T58" s="984">
        <f>T24</f>
        <v>0</v>
      </c>
      <c r="U58" s="984"/>
      <c r="V58" s="318" t="s">
        <v>18</v>
      </c>
      <c r="W58" s="984">
        <f>W24</f>
        <v>0</v>
      </c>
      <c r="X58" s="984"/>
      <c r="Y58" s="318" t="s">
        <v>999</v>
      </c>
      <c r="Z58" s="984">
        <f>Z24</f>
        <v>0</v>
      </c>
      <c r="AA58" s="984"/>
      <c r="AB58" s="239"/>
      <c r="AC58" s="66"/>
    </row>
    <row r="59" spans="2:29" ht="22.95" customHeight="1" x14ac:dyDescent="0.2">
      <c r="B59" s="940" t="s">
        <v>1093</v>
      </c>
      <c r="C59" s="941"/>
      <c r="D59" s="941"/>
      <c r="E59" s="942"/>
      <c r="F59" s="220" t="s">
        <v>998</v>
      </c>
      <c r="G59" s="949" t="str">
        <f>G25</f>
        <v/>
      </c>
      <c r="H59" s="949"/>
      <c r="I59" s="321" t="s">
        <v>381</v>
      </c>
      <c r="J59" s="949" t="str">
        <f>J25</f>
        <v/>
      </c>
      <c r="K59" s="949"/>
      <c r="L59" s="104" t="s">
        <v>999</v>
      </c>
      <c r="M59" s="240"/>
      <c r="N59" s="86"/>
      <c r="O59" s="104"/>
      <c r="P59" s="104"/>
      <c r="Q59" s="104"/>
      <c r="R59" s="104"/>
      <c r="S59" s="104"/>
      <c r="T59" s="104"/>
      <c r="U59" s="104"/>
      <c r="V59" s="104"/>
      <c r="W59" s="104"/>
      <c r="X59" s="104"/>
      <c r="Y59" s="104"/>
      <c r="Z59" s="104"/>
      <c r="AA59" s="104"/>
      <c r="AB59" s="105"/>
      <c r="AC59" s="66"/>
    </row>
    <row r="60" spans="2:29" ht="22.95" customHeight="1" x14ac:dyDescent="0.2">
      <c r="B60" s="943"/>
      <c r="C60" s="944"/>
      <c r="D60" s="944"/>
      <c r="E60" s="945"/>
      <c r="F60" s="245">
        <f>F26</f>
        <v>0</v>
      </c>
      <c r="G60" s="568" t="str">
        <f>データ入力シート!D19&amp;""</f>
        <v/>
      </c>
      <c r="H60" s="955"/>
      <c r="I60" s="955"/>
      <c r="J60" s="955"/>
      <c r="K60" s="955"/>
      <c r="L60" s="955"/>
      <c r="M60" s="955"/>
      <c r="N60" s="955"/>
      <c r="O60" s="955"/>
      <c r="P60" s="955"/>
      <c r="Q60" s="955"/>
      <c r="R60" s="955"/>
      <c r="S60" s="955"/>
      <c r="T60" s="955"/>
      <c r="U60" s="955"/>
      <c r="V60" s="955"/>
      <c r="W60" s="955"/>
      <c r="X60" s="955"/>
      <c r="Y60" s="955"/>
      <c r="Z60" s="955"/>
      <c r="AA60" s="955"/>
      <c r="AB60" s="956"/>
      <c r="AC60" s="66"/>
    </row>
    <row r="61" spans="2:29" ht="22.95" customHeight="1" x14ac:dyDescent="0.2">
      <c r="B61" s="943"/>
      <c r="C61" s="944"/>
      <c r="D61" s="944"/>
      <c r="E61" s="945"/>
      <c r="F61" s="222" t="s">
        <v>1002</v>
      </c>
      <c r="G61" s="225"/>
      <c r="H61" s="86"/>
      <c r="I61" s="86"/>
      <c r="J61" s="86"/>
      <c r="K61" s="225"/>
      <c r="L61" s="225"/>
      <c r="M61" s="952" t="str">
        <f>データ入力シート!D20&amp;""</f>
        <v/>
      </c>
      <c r="N61" s="953"/>
      <c r="O61" s="953"/>
      <c r="P61" s="953"/>
      <c r="Q61" s="953"/>
      <c r="R61" s="953"/>
      <c r="S61" s="953"/>
      <c r="T61" s="953"/>
      <c r="U61" s="953"/>
      <c r="V61" s="953"/>
      <c r="W61" s="953"/>
      <c r="X61" s="953"/>
      <c r="Y61" s="953"/>
      <c r="Z61" s="953"/>
      <c r="AA61" s="953"/>
      <c r="AB61" s="954"/>
      <c r="AC61" s="66"/>
    </row>
    <row r="62" spans="2:29" ht="22.95" customHeight="1" x14ac:dyDescent="0.2">
      <c r="B62" s="946"/>
      <c r="C62" s="947"/>
      <c r="D62" s="947"/>
      <c r="E62" s="948"/>
      <c r="F62" s="950" t="s">
        <v>1000</v>
      </c>
      <c r="G62" s="951"/>
      <c r="H62" s="951"/>
      <c r="I62" s="937">
        <f>I28</f>
        <v>0</v>
      </c>
      <c r="J62" s="937"/>
      <c r="K62" s="318" t="s">
        <v>18</v>
      </c>
      <c r="L62" s="937">
        <f>L28</f>
        <v>0</v>
      </c>
      <c r="M62" s="937"/>
      <c r="N62" s="318" t="s">
        <v>999</v>
      </c>
      <c r="O62" s="937">
        <f>O28</f>
        <v>0</v>
      </c>
      <c r="P62" s="937"/>
      <c r="Q62" s="225"/>
      <c r="R62" s="936" t="s">
        <v>7</v>
      </c>
      <c r="S62" s="936"/>
      <c r="T62" s="937">
        <f>T28</f>
        <v>0</v>
      </c>
      <c r="U62" s="937"/>
      <c r="V62" s="318" t="s">
        <v>18</v>
      </c>
      <c r="W62" s="938" t="str">
        <f>W28&amp;""</f>
        <v/>
      </c>
      <c r="X62" s="938"/>
      <c r="Y62" s="318" t="s">
        <v>999</v>
      </c>
      <c r="Z62" s="937">
        <f>Z28</f>
        <v>0</v>
      </c>
      <c r="AA62" s="937"/>
      <c r="AB62" s="242"/>
      <c r="AC62" s="66"/>
    </row>
    <row r="63" spans="2:29" ht="29.4" customHeight="1" x14ac:dyDescent="0.2">
      <c r="B63" s="957" t="s">
        <v>1085</v>
      </c>
      <c r="C63" s="958"/>
      <c r="D63" s="958"/>
      <c r="E63" s="959"/>
      <c r="F63" s="960" t="s">
        <v>1086</v>
      </c>
      <c r="G63" s="961"/>
      <c r="H63" s="961"/>
      <c r="I63" s="961"/>
      <c r="J63" s="961"/>
      <c r="K63" s="961"/>
      <c r="L63" s="961"/>
      <c r="M63" s="961"/>
      <c r="N63" s="961"/>
      <c r="O63" s="961"/>
      <c r="P63" s="961"/>
      <c r="Q63" s="961"/>
      <c r="R63" s="961"/>
      <c r="S63" s="961"/>
      <c r="T63" s="961"/>
      <c r="U63" s="961"/>
      <c r="V63" s="961"/>
      <c r="W63" s="961"/>
      <c r="X63" s="961"/>
      <c r="Y63" s="961"/>
      <c r="Z63" s="961"/>
      <c r="AA63" s="961"/>
      <c r="AB63" s="962"/>
      <c r="AC63" s="66"/>
    </row>
    <row r="64" spans="2:29" ht="3" customHeight="1" x14ac:dyDescent="0.2">
      <c r="B64" s="939"/>
      <c r="C64" s="939"/>
      <c r="D64" s="939"/>
      <c r="E64" s="939"/>
      <c r="F64" s="939"/>
      <c r="G64" s="939"/>
      <c r="H64" s="939"/>
      <c r="I64" s="939"/>
      <c r="J64" s="939"/>
      <c r="K64" s="939"/>
      <c r="L64" s="939"/>
      <c r="M64" s="939"/>
      <c r="N64" s="939"/>
      <c r="O64" s="939"/>
      <c r="P64" s="939"/>
      <c r="Q64" s="939"/>
      <c r="R64" s="939"/>
      <c r="S64" s="939"/>
      <c r="T64" s="939"/>
      <c r="U64" s="939"/>
      <c r="V64" s="939"/>
      <c r="W64" s="939"/>
      <c r="X64" s="939"/>
      <c r="Y64" s="939"/>
      <c r="Z64" s="939"/>
      <c r="AA64" s="939"/>
      <c r="AB64" s="939"/>
      <c r="AC64" s="66"/>
    </row>
    <row r="65" spans="2:29" ht="6" hidden="1" customHeight="1" x14ac:dyDescent="0.2">
      <c r="B65" s="86"/>
      <c r="C65" s="228"/>
      <c r="D65" s="228"/>
      <c r="E65" s="228"/>
      <c r="F65" s="230"/>
      <c r="G65" s="230"/>
      <c r="H65" s="230"/>
      <c r="I65" s="230"/>
      <c r="J65" s="230"/>
      <c r="K65" s="230"/>
      <c r="L65" s="230"/>
      <c r="M65" s="243"/>
      <c r="N65" s="243"/>
      <c r="O65" s="243"/>
      <c r="P65" s="228"/>
      <c r="Q65" s="86"/>
      <c r="R65" s="86"/>
      <c r="S65" s="86"/>
      <c r="T65" s="86"/>
      <c r="U65" s="86"/>
      <c r="V65" s="86"/>
      <c r="W65" s="86"/>
      <c r="X65" s="86"/>
      <c r="Y65" s="86"/>
      <c r="Z65" s="86"/>
      <c r="AA65" s="86"/>
      <c r="AB65" s="86"/>
      <c r="AC65" s="66"/>
    </row>
    <row r="66" spans="2:29" x14ac:dyDescent="0.2">
      <c r="B66" s="86" t="s">
        <v>1087</v>
      </c>
      <c r="C66" s="86"/>
      <c r="D66" s="86" t="s">
        <v>1094</v>
      </c>
      <c r="E66" s="86"/>
      <c r="F66" s="86" t="s">
        <v>1089</v>
      </c>
      <c r="G66" s="86"/>
      <c r="H66" s="86" t="s">
        <v>1090</v>
      </c>
      <c r="I66" s="86"/>
      <c r="J66" s="86"/>
      <c r="K66" s="86"/>
      <c r="L66" s="86"/>
      <c r="M66" s="86"/>
      <c r="N66" s="86"/>
      <c r="O66" s="86"/>
      <c r="P66" s="86"/>
      <c r="Q66" s="86"/>
      <c r="R66" s="86"/>
      <c r="S66" s="86"/>
      <c r="T66" s="86"/>
      <c r="U66" s="86"/>
      <c r="V66" s="86"/>
      <c r="W66" s="86"/>
      <c r="X66" s="86"/>
      <c r="Y66" s="86"/>
      <c r="Z66" s="86"/>
      <c r="AA66" s="86"/>
      <c r="AB66" s="86"/>
      <c r="AC66" s="66"/>
    </row>
    <row r="67" spans="2:29" ht="132.75" customHeight="1" x14ac:dyDescent="0.2">
      <c r="B67" s="934" t="s">
        <v>1400</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66"/>
    </row>
  </sheetData>
  <sheetProtection algorithmName="SHA-512" hashValue="k5+Dt0iblQMREZn3k2o18YAheO1XKj5AeE7uGPOO2C0gkKAK+PLqbTMyAE5s0pqSvxU5NP+ORnWGYOHqyfQ/AA==" saltValue="lcOcEjygrjzUnzYTXXR3dQ==" spinCount="100000" sheet="1" objects="1" scenarios="1"/>
  <mergeCells count="118">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K15:O16"/>
    <mergeCell ref="R10:Z10"/>
    <mergeCell ref="D11:F11"/>
    <mergeCell ref="D12:Z12"/>
    <mergeCell ref="B14:E14"/>
    <mergeCell ref="F14:J14"/>
    <mergeCell ref="K14:O14"/>
    <mergeCell ref="B17:E17"/>
    <mergeCell ref="G17:AB18"/>
    <mergeCell ref="B18:E18"/>
    <mergeCell ref="B20:E24"/>
    <mergeCell ref="G20:H20"/>
    <mergeCell ref="J20:K20"/>
    <mergeCell ref="F23:J23"/>
    <mergeCell ref="K23:AB23"/>
    <mergeCell ref="F24:H24"/>
    <mergeCell ref="I24:J24"/>
    <mergeCell ref="L24:M24"/>
    <mergeCell ref="O24:P24"/>
    <mergeCell ref="R24:S24"/>
    <mergeCell ref="T24:U24"/>
    <mergeCell ref="W24:X24"/>
    <mergeCell ref="Z24:AA24"/>
    <mergeCell ref="M22:AB22"/>
    <mergeCell ref="G21:AB21"/>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1" zoomScaleNormal="100" zoomScaleSheetLayoutView="100" workbookViewId="0">
      <selection activeCell="X85" sqref="X85:AJ86"/>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row>
    <row r="2" spans="3:41" ht="15.75" customHeight="1" x14ac:dyDescent="0.2">
      <c r="C2" s="246"/>
      <c r="D2" s="246"/>
      <c r="E2" s="246"/>
      <c r="F2" s="246"/>
      <c r="G2" s="246"/>
      <c r="H2" s="246"/>
      <c r="I2" s="246"/>
      <c r="J2" s="246"/>
      <c r="K2" s="246"/>
      <c r="L2" s="246"/>
      <c r="M2" s="246"/>
      <c r="N2" s="246"/>
      <c r="O2" s="246"/>
      <c r="P2" s="246"/>
      <c r="Q2" s="246"/>
      <c r="R2" s="246"/>
      <c r="S2" s="246"/>
      <c r="T2" s="246"/>
      <c r="U2" s="1030" t="s">
        <v>1095</v>
      </c>
      <c r="V2" s="1031"/>
      <c r="W2" s="1031"/>
      <c r="X2" s="1031"/>
      <c r="Y2" s="1031"/>
      <c r="Z2" s="1031"/>
      <c r="AA2" s="1031"/>
      <c r="AB2" s="1031"/>
      <c r="AC2" s="1031"/>
      <c r="AD2" s="1031"/>
      <c r="AE2" s="1031"/>
      <c r="AF2" s="1031"/>
      <c r="AG2" s="1031"/>
      <c r="AH2" s="1031"/>
      <c r="AI2" s="1031"/>
      <c r="AJ2" s="1031"/>
      <c r="AK2" s="1031"/>
      <c r="AL2" s="1031"/>
      <c r="AM2" s="246"/>
      <c r="AN2" s="246"/>
      <c r="AO2" s="246"/>
    </row>
    <row r="3" spans="3:41" ht="10.199999999999999" customHeight="1" x14ac:dyDescent="0.2">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row>
    <row r="4" spans="3:41" ht="10.199999999999999" customHeight="1" x14ac:dyDescent="0.2">
      <c r="C4" s="246"/>
      <c r="D4" s="246"/>
      <c r="E4" s="246"/>
      <c r="F4" s="246"/>
      <c r="G4" s="246"/>
      <c r="H4" s="246"/>
      <c r="I4" s="246"/>
      <c r="J4" s="246"/>
      <c r="K4" s="246"/>
      <c r="L4" s="247"/>
      <c r="M4" s="247"/>
      <c r="N4" s="247"/>
      <c r="O4" s="52"/>
      <c r="P4" s="248"/>
      <c r="Q4" s="247"/>
      <c r="R4" s="247"/>
      <c r="S4" s="247"/>
      <c r="T4" s="247"/>
      <c r="U4" s="247"/>
      <c r="V4" s="247"/>
      <c r="W4" s="247"/>
      <c r="X4" s="247"/>
      <c r="Y4" s="247"/>
      <c r="Z4" s="247"/>
      <c r="AA4" s="247"/>
      <c r="AB4" s="247"/>
      <c r="AC4" s="247"/>
      <c r="AD4" s="247"/>
      <c r="AE4" s="247"/>
      <c r="AF4" s="247"/>
      <c r="AG4" s="247"/>
      <c r="AH4" s="247"/>
      <c r="AI4" s="247"/>
      <c r="AJ4" s="247"/>
      <c r="AK4" s="247"/>
      <c r="AL4" s="246"/>
      <c r="AM4" s="246"/>
      <c r="AN4" s="246"/>
      <c r="AO4" s="246"/>
    </row>
    <row r="5" spans="3:41" ht="10.199999999999999" customHeight="1" x14ac:dyDescent="0.2">
      <c r="C5" s="246"/>
      <c r="D5" s="246"/>
      <c r="E5" s="246"/>
      <c r="F5" s="246"/>
      <c r="G5" s="246"/>
      <c r="H5" s="246"/>
      <c r="I5" s="246"/>
      <c r="J5" s="246"/>
      <c r="K5" s="246"/>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6"/>
      <c r="AM5" s="246"/>
      <c r="AN5" s="246"/>
      <c r="AO5" s="246"/>
    </row>
    <row r="6" spans="3:41" ht="10.199999999999999" customHeight="1" x14ac:dyDescent="0.2">
      <c r="C6" s="246"/>
      <c r="D6" s="246"/>
      <c r="E6" s="246"/>
      <c r="F6" s="246"/>
      <c r="G6" s="246"/>
      <c r="H6" s="246"/>
      <c r="I6" s="1029"/>
      <c r="J6" s="1029"/>
      <c r="K6" s="1029"/>
      <c r="L6" s="1029"/>
      <c r="M6" s="1029"/>
      <c r="N6" s="1029"/>
      <c r="O6" s="247"/>
      <c r="P6" s="247"/>
      <c r="Q6" s="247"/>
      <c r="R6" s="247"/>
      <c r="S6" s="247"/>
      <c r="T6" s="247"/>
      <c r="U6" s="247"/>
      <c r="V6" s="247"/>
      <c r="W6" s="247"/>
      <c r="X6" s="247"/>
      <c r="Y6" s="247"/>
      <c r="Z6" s="247"/>
      <c r="AA6" s="247"/>
      <c r="AB6" s="247"/>
      <c r="AC6" s="247"/>
      <c r="AD6" s="247"/>
      <c r="AE6" s="247"/>
      <c r="AF6" s="247"/>
      <c r="AG6" s="247"/>
      <c r="AH6" s="247"/>
      <c r="AI6" s="247"/>
      <c r="AJ6" s="247"/>
      <c r="AK6" s="247"/>
      <c r="AL6" s="246"/>
      <c r="AM6" s="246"/>
      <c r="AN6" s="246"/>
      <c r="AO6" s="246"/>
    </row>
    <row r="7" spans="3:41" ht="10.199999999999999" customHeight="1" x14ac:dyDescent="0.2">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3:41" ht="27" customHeight="1" x14ac:dyDescent="0.2">
      <c r="C8" s="246"/>
      <c r="D8" s="246"/>
      <c r="E8" s="246"/>
      <c r="F8" s="246"/>
      <c r="G8" s="246"/>
      <c r="H8" s="246"/>
      <c r="I8" s="1036" t="s">
        <v>10</v>
      </c>
      <c r="J8" s="1035"/>
      <c r="K8" s="1035"/>
      <c r="L8" s="246"/>
      <c r="M8" s="1034" t="str">
        <f>IF(ISBLANK(データ入力シート!D11),"",データ入力シート!$D$11)</f>
        <v/>
      </c>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1034"/>
      <c r="AM8" s="246"/>
      <c r="AN8" s="246"/>
      <c r="AO8" s="246"/>
    </row>
    <row r="9" spans="3:41" ht="15.75" customHeight="1" x14ac:dyDescent="0.2">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row>
    <row r="10" spans="3:41" ht="15.75" customHeight="1" x14ac:dyDescent="0.2">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3:41" ht="27" customHeight="1" x14ac:dyDescent="0.2">
      <c r="C11" s="246"/>
      <c r="D11" s="246"/>
      <c r="E11" s="246"/>
      <c r="F11" s="246"/>
      <c r="G11" s="246"/>
      <c r="H11" s="246"/>
      <c r="I11" s="1035" t="s">
        <v>11</v>
      </c>
      <c r="J11" s="1035"/>
      <c r="K11" s="1035"/>
      <c r="L11" s="246"/>
      <c r="M11" s="1034" t="str">
        <f>データ入力シート!D19&amp;""</f>
        <v/>
      </c>
      <c r="N11" s="1034"/>
      <c r="O11" s="1034"/>
      <c r="P11" s="1034"/>
      <c r="Q11" s="1034"/>
      <c r="R11" s="1034"/>
      <c r="S11" s="1034"/>
      <c r="T11" s="1034"/>
      <c r="U11" s="1034"/>
      <c r="V11" s="1034"/>
      <c r="W11" s="1034"/>
      <c r="X11" s="1034"/>
      <c r="Y11" s="1034"/>
      <c r="Z11" s="1034"/>
      <c r="AA11" s="1034"/>
      <c r="AB11" s="1034"/>
      <c r="AC11" s="1034"/>
      <c r="AD11" s="1034"/>
      <c r="AE11" s="1034"/>
      <c r="AF11" s="1034"/>
      <c r="AG11" s="1034"/>
      <c r="AH11" s="1034"/>
      <c r="AI11" s="1034"/>
      <c r="AJ11" s="1034"/>
      <c r="AK11" s="1034"/>
      <c r="AL11" s="1034"/>
      <c r="AM11" s="246"/>
      <c r="AN11" s="246"/>
      <c r="AO11" s="246"/>
    </row>
    <row r="12" spans="3:41" ht="27" customHeight="1" x14ac:dyDescent="0.2">
      <c r="C12" s="246"/>
      <c r="D12" s="246"/>
      <c r="E12" s="246"/>
      <c r="F12" s="246"/>
      <c r="G12" s="246"/>
      <c r="H12" s="246"/>
      <c r="I12" s="246"/>
      <c r="J12" s="246"/>
      <c r="K12" s="246"/>
      <c r="L12" s="249"/>
      <c r="M12" s="1034" t="str">
        <f>IF(ISBLANK(データ入力シート!D20),"",データ入力シート!$D$20)&amp;""</f>
        <v/>
      </c>
      <c r="N12" s="1034"/>
      <c r="O12" s="1034"/>
      <c r="P12" s="1034"/>
      <c r="Q12" s="1034"/>
      <c r="R12" s="1034"/>
      <c r="S12" s="1034"/>
      <c r="T12" s="1034"/>
      <c r="U12" s="1034"/>
      <c r="V12" s="1034"/>
      <c r="W12" s="1034"/>
      <c r="X12" s="1034"/>
      <c r="Y12" s="1034"/>
      <c r="Z12" s="1034"/>
      <c r="AA12" s="1034"/>
      <c r="AB12" s="1034"/>
      <c r="AC12" s="1034"/>
      <c r="AD12" s="1034"/>
      <c r="AE12" s="1034"/>
      <c r="AF12" s="1034"/>
      <c r="AG12" s="1034"/>
      <c r="AH12" s="1034"/>
      <c r="AI12" s="1034"/>
      <c r="AJ12" s="1034"/>
      <c r="AK12" s="1034"/>
      <c r="AL12" s="1034"/>
      <c r="AM12" s="246"/>
      <c r="AN12" s="246"/>
      <c r="AO12" s="246"/>
    </row>
    <row r="13" spans="3:41" ht="15.75" customHeight="1" x14ac:dyDescent="0.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50"/>
      <c r="AC13" s="250"/>
      <c r="AD13" s="250"/>
      <c r="AE13" s="250"/>
      <c r="AF13" s="250"/>
      <c r="AG13" s="250"/>
      <c r="AH13" s="250"/>
      <c r="AI13" s="250"/>
      <c r="AJ13" s="250"/>
      <c r="AK13" s="250"/>
      <c r="AL13" s="250"/>
      <c r="AM13" s="250"/>
      <c r="AN13" s="250"/>
      <c r="AO13" s="246"/>
    </row>
    <row r="14" spans="3:41" ht="27" customHeight="1" x14ac:dyDescent="0.2">
      <c r="C14" s="246"/>
      <c r="D14" s="246"/>
      <c r="E14" s="246"/>
      <c r="F14" s="246"/>
      <c r="G14" s="246"/>
      <c r="H14" s="246"/>
      <c r="I14" s="246"/>
      <c r="J14" s="246"/>
      <c r="K14" s="246"/>
      <c r="L14" s="246"/>
      <c r="M14" s="246"/>
      <c r="N14" s="246"/>
      <c r="O14" s="246"/>
      <c r="P14" s="1032" t="s">
        <v>12</v>
      </c>
      <c r="Q14" s="1033"/>
      <c r="R14" s="1033"/>
      <c r="S14" s="246"/>
      <c r="T14" s="1037" t="str">
        <f>データ入力シート!F6&amp;" "&amp;データ入力シート!N6</f>
        <v xml:space="preserve"> </v>
      </c>
      <c r="U14" s="1038"/>
      <c r="V14" s="1038"/>
      <c r="W14" s="1038"/>
      <c r="X14" s="1038"/>
      <c r="Y14" s="1038"/>
      <c r="Z14" s="1038"/>
      <c r="AA14" s="1038"/>
      <c r="AB14" s="1038"/>
      <c r="AC14" s="1038"/>
      <c r="AD14" s="1038"/>
      <c r="AE14" s="1038"/>
      <c r="AF14" s="1038"/>
      <c r="AG14" s="1038"/>
      <c r="AH14" s="251"/>
      <c r="AI14" s="251"/>
      <c r="AJ14" s="250"/>
      <c r="AK14" s="250"/>
      <c r="AL14" s="250"/>
      <c r="AM14" s="250"/>
      <c r="AN14" s="250"/>
      <c r="AO14" s="246"/>
    </row>
    <row r="15" spans="3:41" ht="15.75" customHeight="1" x14ac:dyDescent="0.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50"/>
      <c r="AC15" s="250"/>
      <c r="AD15" s="250"/>
      <c r="AE15" s="250"/>
      <c r="AF15" s="250"/>
      <c r="AG15" s="250"/>
      <c r="AH15" s="250"/>
      <c r="AI15" s="250"/>
      <c r="AJ15" s="250"/>
      <c r="AK15" s="250"/>
      <c r="AL15" s="250"/>
      <c r="AM15" s="250"/>
      <c r="AN15" s="250"/>
      <c r="AO15" s="246"/>
    </row>
    <row r="16" spans="3:41" ht="15.75" customHeight="1" x14ac:dyDescent="0.2">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3:41" ht="21" customHeight="1" x14ac:dyDescent="0.2">
      <c r="C17" s="246"/>
      <c r="D17" s="246"/>
      <c r="E17" s="246"/>
      <c r="F17" s="246"/>
      <c r="G17" s="246"/>
      <c r="H17" s="246"/>
      <c r="I17" s="246"/>
      <c r="J17" s="246"/>
      <c r="K17" s="246"/>
      <c r="L17" s="246"/>
      <c r="M17" s="246"/>
      <c r="N17" s="246"/>
      <c r="O17" s="246"/>
      <c r="P17" s="246"/>
      <c r="Q17" s="246"/>
      <c r="R17" s="246"/>
      <c r="S17" s="246"/>
      <c r="T17" s="246"/>
      <c r="U17" s="246"/>
      <c r="V17" s="246"/>
      <c r="W17" s="1027" t="str">
        <f>IF(ISBLANK(データ入力シート!D9),"",TEXT(データ入力シート!D9,"yyyy年(gggee年)m月d日"))</f>
        <v/>
      </c>
      <c r="X17" s="1028"/>
      <c r="Y17" s="1028"/>
      <c r="Z17" s="1028"/>
      <c r="AA17" s="1028"/>
      <c r="AB17" s="1028"/>
      <c r="AC17" s="1028"/>
      <c r="AD17" s="1028"/>
      <c r="AE17" s="1028"/>
      <c r="AF17" s="1028"/>
      <c r="AG17" s="1028"/>
      <c r="AH17" s="1028"/>
      <c r="AI17" s="566"/>
      <c r="AJ17" s="566"/>
      <c r="AK17" s="252" t="s">
        <v>22</v>
      </c>
      <c r="AL17" s="252"/>
      <c r="AM17" s="52"/>
      <c r="AN17" s="52"/>
      <c r="AO17" s="52"/>
    </row>
    <row r="18" spans="3:41" ht="15.75" customHeight="1" x14ac:dyDescent="0.2">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row>
    <row r="19" spans="3:41" ht="15.75" customHeight="1" x14ac:dyDescent="0.2">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row>
    <row r="20" spans="3:41" ht="21" customHeight="1" x14ac:dyDescent="0.2">
      <c r="C20" s="68"/>
      <c r="D20" s="68"/>
      <c r="E20" s="68"/>
      <c r="F20" s="68"/>
      <c r="G20" s="68" t="s">
        <v>1096</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39" t="s">
        <v>1098</v>
      </c>
      <c r="I21" s="1040"/>
      <c r="J21" s="1040"/>
      <c r="K21" s="1040"/>
      <c r="L21" s="1040"/>
      <c r="M21" s="1040"/>
      <c r="N21" s="1040"/>
      <c r="O21" s="1040"/>
      <c r="P21" s="1040"/>
      <c r="Q21" s="1040"/>
      <c r="R21" s="1040"/>
      <c r="S21" s="1040"/>
      <c r="T21" s="1040"/>
      <c r="U21" s="1040"/>
      <c r="V21" s="1040"/>
      <c r="W21" s="1040"/>
      <c r="X21" s="1040"/>
      <c r="Y21" s="1040"/>
      <c r="Z21" s="1040"/>
      <c r="AA21" s="1040"/>
      <c r="AB21" s="1040"/>
      <c r="AC21" s="1040"/>
      <c r="AD21" s="1040"/>
      <c r="AE21" s="1040"/>
      <c r="AF21" s="1040"/>
      <c r="AG21" s="1040"/>
      <c r="AH21" s="1040"/>
      <c r="AI21" s="1040"/>
      <c r="AJ21" s="1040"/>
      <c r="AK21" s="1040"/>
      <c r="AL21" s="1040"/>
      <c r="AM21" s="1040"/>
      <c r="AN21" s="68"/>
      <c r="AO21" s="68"/>
    </row>
    <row r="22" spans="3:41" ht="21" customHeight="1" x14ac:dyDescent="0.2">
      <c r="C22" s="68"/>
      <c r="D22" s="68"/>
      <c r="E22" s="68"/>
      <c r="F22" s="68"/>
      <c r="G22" s="68"/>
      <c r="H22" s="1039" t="s">
        <v>1099</v>
      </c>
      <c r="I22" s="1039"/>
      <c r="J22" s="1039"/>
      <c r="K22" s="1039"/>
      <c r="L22" s="1039"/>
      <c r="M22" s="1039"/>
      <c r="N22" s="1039"/>
      <c r="O22" s="1039"/>
      <c r="P22" s="1039"/>
      <c r="Q22" s="1039"/>
      <c r="R22" s="1039"/>
      <c r="S22" s="1039"/>
      <c r="T22" s="1039"/>
      <c r="U22" s="1039"/>
      <c r="V22" s="1039"/>
      <c r="W22" s="1039"/>
      <c r="X22" s="1039"/>
      <c r="Y22" s="1039"/>
      <c r="Z22" s="1039"/>
      <c r="AA22" s="1039"/>
      <c r="AB22" s="1039"/>
      <c r="AC22" s="1039"/>
      <c r="AD22" s="1039"/>
      <c r="AE22" s="1039"/>
      <c r="AF22" s="1039"/>
      <c r="AG22" s="1039"/>
      <c r="AH22" s="1039"/>
      <c r="AI22" s="1039"/>
      <c r="AJ22" s="1039"/>
      <c r="AK22" s="1039"/>
      <c r="AL22" s="1039"/>
      <c r="AM22" s="1040"/>
      <c r="AN22" s="68"/>
      <c r="AO22" s="68"/>
    </row>
    <row r="23" spans="3:41" ht="21" customHeight="1" x14ac:dyDescent="0.2">
      <c r="C23" s="68"/>
      <c r="D23" s="68"/>
      <c r="E23" s="68"/>
      <c r="F23" s="68" t="s">
        <v>1097</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39"/>
      <c r="K25" s="1040"/>
      <c r="L25" s="1040"/>
      <c r="M25" s="1040"/>
      <c r="N25" s="1040"/>
      <c r="O25" s="1040"/>
      <c r="P25" s="1040"/>
      <c r="Q25" s="1040"/>
      <c r="R25" s="1040"/>
      <c r="S25" s="1040"/>
      <c r="T25" s="1040"/>
      <c r="U25" s="1040"/>
      <c r="V25" s="1040"/>
      <c r="W25" s="1040"/>
      <c r="X25" s="1040"/>
      <c r="Y25" s="1040"/>
      <c r="Z25" s="1040"/>
      <c r="AA25" s="1040"/>
      <c r="AB25" s="1040"/>
      <c r="AC25" s="1040"/>
      <c r="AD25" s="1040"/>
      <c r="AE25" s="1040"/>
      <c r="AF25" s="1040"/>
      <c r="AG25" s="1040"/>
      <c r="AH25" s="1040"/>
      <c r="AI25" s="1040"/>
      <c r="AJ25" s="1040"/>
      <c r="AK25" s="1040"/>
      <c r="AL25" s="1040"/>
      <c r="AM25" s="1040"/>
      <c r="AN25" s="68"/>
      <c r="AO25" s="68"/>
    </row>
    <row r="26" spans="3:41" ht="21" customHeight="1" x14ac:dyDescent="0.2">
      <c r="C26" s="68"/>
      <c r="D26" s="68"/>
      <c r="E26" s="68"/>
      <c r="F26" s="1039"/>
      <c r="G26" s="1040"/>
      <c r="H26" s="1040"/>
      <c r="I26" s="1040"/>
      <c r="J26" s="1040"/>
      <c r="K26" s="1040"/>
      <c r="L26" s="1040"/>
      <c r="M26" s="1040"/>
      <c r="N26" s="1040"/>
      <c r="O26" s="1040"/>
      <c r="P26" s="1040"/>
      <c r="Q26" s="1040"/>
      <c r="R26" s="1040"/>
      <c r="S26" s="1040"/>
      <c r="T26" s="1040"/>
      <c r="U26" s="1040"/>
      <c r="V26" s="1040"/>
      <c r="W26" s="1040"/>
      <c r="X26" s="1040"/>
      <c r="Y26" s="1040"/>
      <c r="Z26" s="1040"/>
      <c r="AA26" s="1040"/>
      <c r="AB26" s="1040"/>
      <c r="AC26" s="1040"/>
      <c r="AD26" s="1040"/>
      <c r="AE26" s="1040"/>
      <c r="AF26" s="1040"/>
      <c r="AG26" s="1040"/>
      <c r="AH26" s="1040"/>
      <c r="AI26" s="1040"/>
      <c r="AJ26" s="1040"/>
      <c r="AK26" s="1040"/>
      <c r="AL26" s="1040"/>
      <c r="AM26" s="1040"/>
      <c r="AN26" s="68"/>
      <c r="AO26" s="68"/>
    </row>
    <row r="27" spans="3:41" ht="21" customHeight="1" x14ac:dyDescent="0.2">
      <c r="C27" s="68"/>
      <c r="D27" s="68"/>
      <c r="E27" s="68"/>
      <c r="F27" s="1039"/>
      <c r="G27" s="1039"/>
      <c r="H27" s="1039"/>
      <c r="I27" s="1039"/>
      <c r="J27" s="1039"/>
      <c r="K27" s="1039"/>
      <c r="L27" s="1039"/>
      <c r="M27" s="1039"/>
      <c r="N27" s="1039"/>
      <c r="O27" s="1039"/>
      <c r="P27" s="1039"/>
      <c r="Q27" s="1039"/>
      <c r="R27" s="1039"/>
      <c r="S27" s="1039"/>
      <c r="T27" s="1039"/>
      <c r="U27" s="1039"/>
      <c r="V27" s="1039"/>
      <c r="W27" s="1039"/>
      <c r="X27" s="1039"/>
      <c r="Y27" s="1039"/>
      <c r="Z27" s="1039"/>
      <c r="AA27" s="1039"/>
      <c r="AB27" s="1039"/>
      <c r="AC27" s="1039"/>
      <c r="AD27" s="1039"/>
      <c r="AE27" s="1039"/>
      <c r="AF27" s="1039"/>
      <c r="AG27" s="1039"/>
      <c r="AH27" s="1039"/>
      <c r="AI27" s="1039"/>
      <c r="AJ27" s="1039"/>
      <c r="AK27" s="1039"/>
      <c r="AL27" s="1039"/>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53"/>
      <c r="K30" s="253"/>
      <c r="L30" s="253"/>
      <c r="M30" s="253"/>
      <c r="N30" s="253"/>
      <c r="O30" s="254"/>
      <c r="P30" s="254"/>
      <c r="Q30" s="254"/>
      <c r="R30" s="254"/>
      <c r="S30" s="253"/>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6"/>
      <c r="D31" s="246"/>
      <c r="E31" s="246"/>
      <c r="F31" s="246"/>
      <c r="G31" s="246"/>
      <c r="H31" s="246"/>
      <c r="I31" s="246"/>
      <c r="J31" s="246"/>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row>
    <row r="32" spans="3:41" ht="15.75" customHeight="1" x14ac:dyDescent="0.2">
      <c r="C32" s="246"/>
      <c r="D32" s="246"/>
      <c r="E32" s="246"/>
      <c r="F32" s="246"/>
      <c r="G32" s="246"/>
      <c r="H32" s="246"/>
      <c r="I32" s="246"/>
      <c r="J32" s="246"/>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row>
    <row r="33" spans="3:41" ht="15.75" customHeight="1" x14ac:dyDescent="0.2">
      <c r="C33" s="246"/>
      <c r="D33" s="246"/>
      <c r="E33" s="246"/>
      <c r="F33" s="246"/>
      <c r="G33" s="52"/>
      <c r="H33" s="52"/>
      <c r="I33" s="52"/>
      <c r="J33" s="52"/>
      <c r="K33" s="52"/>
      <c r="L33" s="52"/>
      <c r="M33" s="52"/>
      <c r="N33" s="52"/>
      <c r="O33" s="52"/>
      <c r="P33" s="52"/>
      <c r="Q33" s="52"/>
      <c r="R33" s="52"/>
      <c r="S33" s="256"/>
      <c r="T33" s="256"/>
      <c r="U33" s="256"/>
      <c r="V33" s="256"/>
      <c r="W33" s="256"/>
      <c r="X33" s="256"/>
      <c r="Y33" s="256"/>
      <c r="Z33" s="256"/>
      <c r="AA33" s="256"/>
      <c r="AB33" s="256"/>
      <c r="AC33" s="256"/>
      <c r="AD33" s="256"/>
      <c r="AE33" s="256"/>
      <c r="AF33" s="256"/>
      <c r="AG33" s="256"/>
      <c r="AH33" s="256"/>
      <c r="AI33" s="256"/>
      <c r="AJ33" s="256"/>
      <c r="AK33" s="256"/>
      <c r="AL33" s="256"/>
      <c r="AM33" s="256"/>
      <c r="AN33" s="256"/>
      <c r="AO33" s="256"/>
    </row>
    <row r="34" spans="3:41" ht="15.75" customHeight="1" x14ac:dyDescent="0.2">
      <c r="C34" s="68"/>
      <c r="D34" s="68"/>
      <c r="E34" s="68"/>
      <c r="F34" s="68"/>
      <c r="G34" s="1042"/>
      <c r="H34" s="1042"/>
      <c r="I34" s="1043"/>
      <c r="J34" s="1043"/>
      <c r="K34" s="322" t="s">
        <v>29</v>
      </c>
      <c r="L34" s="1042"/>
      <c r="M34" s="1042"/>
      <c r="N34" s="322" t="s">
        <v>31</v>
      </c>
      <c r="O34" s="1042"/>
      <c r="P34" s="1042"/>
      <c r="Q34" s="322" t="s">
        <v>32</v>
      </c>
      <c r="R34" s="246"/>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6"/>
      <c r="D35" s="246"/>
      <c r="E35" s="246"/>
      <c r="F35" s="246"/>
      <c r="G35" s="246"/>
      <c r="H35" s="246"/>
      <c r="I35" s="246"/>
      <c r="J35" s="246"/>
      <c r="K35" s="246"/>
      <c r="L35" s="246"/>
      <c r="M35" s="246"/>
      <c r="N35" s="246"/>
      <c r="O35" s="246"/>
      <c r="P35" s="249"/>
      <c r="Q35" s="249"/>
      <c r="R35" s="246"/>
      <c r="S35" s="246"/>
      <c r="T35" s="246"/>
      <c r="U35" s="246"/>
      <c r="V35" s="246"/>
      <c r="W35" s="246"/>
      <c r="X35" s="246"/>
      <c r="Y35" s="246"/>
      <c r="Z35" s="246"/>
      <c r="AA35" s="246"/>
      <c r="AB35" s="246"/>
      <c r="AC35" s="246"/>
      <c r="AD35" s="246"/>
      <c r="AE35" s="257"/>
      <c r="AF35" s="257"/>
      <c r="AG35" s="257"/>
      <c r="AH35" s="246"/>
      <c r="AI35" s="257"/>
      <c r="AJ35" s="257"/>
      <c r="AK35" s="257"/>
      <c r="AL35" s="246"/>
      <c r="AM35" s="257"/>
      <c r="AN35" s="257"/>
      <c r="AO35" s="257"/>
    </row>
    <row r="36" spans="3:41" ht="15.75" customHeight="1" x14ac:dyDescent="0.2">
      <c r="C36" s="246"/>
      <c r="D36" s="246"/>
      <c r="E36" s="246"/>
      <c r="F36" s="246"/>
      <c r="G36" s="246"/>
      <c r="H36" s="246"/>
      <c r="I36" s="246"/>
      <c r="J36" s="258"/>
      <c r="K36" s="258"/>
      <c r="L36" s="258"/>
      <c r="M36" s="258"/>
      <c r="N36" s="258"/>
      <c r="O36" s="259"/>
      <c r="P36" s="259"/>
      <c r="Q36" s="259"/>
      <c r="R36" s="259"/>
      <c r="S36" s="258"/>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row>
    <row r="37" spans="3:41" ht="15.75" customHeight="1" x14ac:dyDescent="0.2">
      <c r="C37" s="246"/>
      <c r="D37" s="246"/>
      <c r="E37" s="246"/>
      <c r="F37" s="246"/>
      <c r="G37" s="246"/>
      <c r="H37" s="246"/>
      <c r="I37" s="246"/>
      <c r="J37" s="246"/>
      <c r="K37" s="246"/>
      <c r="L37" s="246"/>
      <c r="M37" s="246"/>
      <c r="N37" s="246"/>
      <c r="O37" s="246"/>
      <c r="P37" s="246"/>
      <c r="Q37" s="246"/>
      <c r="R37" s="246"/>
      <c r="S37" s="246"/>
      <c r="T37" s="246"/>
      <c r="U37" s="246"/>
      <c r="V37" s="246"/>
      <c r="W37" s="246"/>
      <c r="X37" s="1041" t="str">
        <f>データ入力シート!F6&amp;" "&amp;データ入力シート!N6</f>
        <v xml:space="preserve"> </v>
      </c>
      <c r="Y37" s="1041"/>
      <c r="Z37" s="1041"/>
      <c r="AA37" s="1041"/>
      <c r="AB37" s="1041"/>
      <c r="AC37" s="1041"/>
      <c r="AD37" s="1041"/>
      <c r="AE37" s="1041"/>
      <c r="AF37" s="1041"/>
      <c r="AG37" s="1041"/>
      <c r="AH37" s="1041"/>
      <c r="AI37" s="1041"/>
      <c r="AJ37" s="1041"/>
      <c r="AK37" s="246"/>
      <c r="AL37" s="246"/>
      <c r="AM37" s="246"/>
      <c r="AN37" s="246"/>
      <c r="AO37" s="246"/>
    </row>
    <row r="38" spans="3:41" ht="15.75" customHeight="1" x14ac:dyDescent="0.2">
      <c r="C38" s="246"/>
      <c r="D38" s="246"/>
      <c r="E38" s="246"/>
      <c r="F38" s="246"/>
      <c r="G38" s="246"/>
      <c r="H38" s="246"/>
      <c r="I38" s="246"/>
      <c r="J38" s="246"/>
      <c r="K38" s="246"/>
      <c r="L38" s="246"/>
      <c r="M38" s="246"/>
      <c r="N38" s="246"/>
      <c r="O38" s="246"/>
      <c r="P38" s="246"/>
      <c r="Q38" s="246"/>
      <c r="R38" s="246"/>
      <c r="S38" s="246"/>
      <c r="T38" s="252" t="s">
        <v>13</v>
      </c>
      <c r="U38" s="246"/>
      <c r="V38" s="246"/>
      <c r="W38" s="246"/>
      <c r="X38" s="1041"/>
      <c r="Y38" s="1041"/>
      <c r="Z38" s="1041"/>
      <c r="AA38" s="1041"/>
      <c r="AB38" s="1041"/>
      <c r="AC38" s="1041"/>
      <c r="AD38" s="1041"/>
      <c r="AE38" s="1041"/>
      <c r="AF38" s="1041"/>
      <c r="AG38" s="1041"/>
      <c r="AH38" s="1041"/>
      <c r="AI38" s="1041"/>
      <c r="AJ38" s="1041"/>
      <c r="AK38" s="246"/>
      <c r="AL38" s="290" t="s">
        <v>1</v>
      </c>
      <c r="AM38" s="246"/>
      <c r="AN38" s="246"/>
      <c r="AO38" s="246"/>
    </row>
    <row r="39" spans="3:41" ht="15.75" customHeight="1"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row>
    <row r="40" spans="3:41" ht="15.75" customHeight="1"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row>
    <row r="41" spans="3:41" ht="15.75" customHeight="1"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246"/>
      <c r="AM41" s="246"/>
      <c r="AN41" s="246"/>
      <c r="AO41" s="246"/>
    </row>
    <row r="42" spans="3:41" ht="15.75" customHeight="1" x14ac:dyDescent="0.2">
      <c r="C42" s="246"/>
      <c r="D42" s="246"/>
      <c r="E42" s="258"/>
      <c r="F42" s="258"/>
      <c r="G42" s="258"/>
      <c r="H42" s="258"/>
      <c r="I42" s="246"/>
      <c r="J42" s="246"/>
      <c r="K42" s="246"/>
      <c r="L42" s="246"/>
      <c r="M42" s="246"/>
      <c r="N42" s="246"/>
      <c r="O42" s="257"/>
      <c r="P42" s="257"/>
      <c r="Q42" s="257"/>
      <c r="R42" s="246"/>
      <c r="S42" s="257"/>
      <c r="T42" s="257"/>
      <c r="U42" s="257"/>
      <c r="V42" s="246"/>
      <c r="W42" s="257"/>
      <c r="X42" s="257"/>
      <c r="Y42" s="257"/>
      <c r="Z42" s="257"/>
      <c r="AA42" s="246"/>
      <c r="AB42" s="246"/>
      <c r="AC42" s="246"/>
      <c r="AD42" s="246"/>
      <c r="AE42" s="257"/>
      <c r="AF42" s="257"/>
      <c r="AG42" s="257"/>
      <c r="AH42" s="246"/>
      <c r="AI42" s="257"/>
      <c r="AJ42" s="257"/>
      <c r="AK42" s="257"/>
      <c r="AL42" s="246"/>
      <c r="AM42" s="257"/>
      <c r="AN42" s="257"/>
      <c r="AO42" s="257"/>
    </row>
    <row r="43" spans="3:41" ht="15.75" customHeight="1" x14ac:dyDescent="0.2">
      <c r="C43" s="246"/>
      <c r="D43" s="246"/>
      <c r="E43" s="258"/>
      <c r="F43" s="258"/>
      <c r="G43" s="258"/>
      <c r="H43" s="258"/>
      <c r="I43" s="246"/>
      <c r="J43" s="246"/>
      <c r="K43" s="246"/>
      <c r="L43" s="246"/>
      <c r="M43" s="246"/>
      <c r="N43" s="246"/>
      <c r="O43" s="246"/>
      <c r="P43" s="246"/>
      <c r="Q43" s="246"/>
      <c r="R43" s="246"/>
      <c r="S43" s="246"/>
      <c r="T43" s="246"/>
      <c r="U43" s="246"/>
      <c r="V43" s="246"/>
      <c r="W43" s="257"/>
      <c r="X43" s="257"/>
      <c r="Y43" s="257"/>
      <c r="Z43" s="257"/>
      <c r="AA43" s="246"/>
      <c r="AB43" s="246"/>
      <c r="AC43" s="246"/>
      <c r="AD43" s="246"/>
      <c r="AE43" s="257"/>
      <c r="AF43" s="257"/>
      <c r="AG43" s="257"/>
      <c r="AH43" s="246"/>
      <c r="AI43" s="257"/>
      <c r="AJ43" s="257"/>
      <c r="AK43" s="257"/>
      <c r="AL43" s="246"/>
      <c r="AM43" s="257"/>
      <c r="AN43" s="257"/>
      <c r="AO43" s="257"/>
    </row>
    <row r="44" spans="3:41" ht="15.75" customHeight="1" x14ac:dyDescent="0.2">
      <c r="C44" s="246"/>
      <c r="D44" s="246"/>
      <c r="E44" s="260"/>
      <c r="F44" s="260"/>
      <c r="G44" s="260"/>
      <c r="H44" s="260"/>
      <c r="I44" s="246"/>
      <c r="J44" s="246"/>
      <c r="K44" s="246"/>
      <c r="L44" s="246"/>
      <c r="M44" s="246"/>
      <c r="N44" s="246"/>
      <c r="O44" s="246"/>
      <c r="P44" s="246"/>
      <c r="Q44" s="246"/>
      <c r="R44" s="246"/>
      <c r="S44" s="246"/>
      <c r="T44" s="246"/>
      <c r="U44" s="246"/>
      <c r="V44" s="246"/>
      <c r="W44" s="257"/>
      <c r="X44" s="257"/>
      <c r="Y44" s="257"/>
      <c r="Z44" s="257"/>
      <c r="AA44" s="246"/>
      <c r="AB44" s="246"/>
      <c r="AC44" s="246"/>
      <c r="AD44" s="246"/>
      <c r="AE44" s="257"/>
      <c r="AF44" s="257"/>
      <c r="AG44" s="257"/>
      <c r="AH44" s="246"/>
      <c r="AI44" s="257"/>
      <c r="AJ44" s="257"/>
      <c r="AK44" s="257"/>
      <c r="AL44" s="246"/>
      <c r="AM44" s="257"/>
      <c r="AN44" s="257"/>
      <c r="AO44" s="257"/>
    </row>
    <row r="45" spans="3:41" ht="15.75" customHeight="1" x14ac:dyDescent="0.2">
      <c r="C45" s="246"/>
      <c r="D45" s="246"/>
      <c r="E45" s="260"/>
      <c r="F45" s="260"/>
      <c r="G45" s="260"/>
      <c r="H45" s="260"/>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6"/>
      <c r="AL45" s="246"/>
      <c r="AM45" s="246"/>
      <c r="AN45" s="246"/>
      <c r="AO45" s="246"/>
    </row>
    <row r="46" spans="3:41" ht="15.75" customHeight="1" x14ac:dyDescent="0.2">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c r="AL46" s="246"/>
      <c r="AM46" s="246"/>
      <c r="AN46" s="246"/>
      <c r="AO46" s="246"/>
    </row>
    <row r="47" spans="3:41" ht="0.6" customHeight="1" x14ac:dyDescent="0.2">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8"/>
      <c r="AK47" s="258"/>
      <c r="AL47" s="258"/>
      <c r="AM47" s="258"/>
      <c r="AN47" s="258"/>
      <c r="AO47" s="258"/>
    </row>
    <row r="48" spans="3:41" ht="15.6" hidden="1" customHeight="1" x14ac:dyDescent="0.2">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6"/>
      <c r="AL48" s="246"/>
      <c r="AM48" s="246"/>
      <c r="AN48" s="246"/>
      <c r="AO48" s="246"/>
    </row>
    <row r="49" spans="3:41" ht="15.75" customHeight="1" x14ac:dyDescent="0.2">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row>
    <row r="50" spans="3:41" ht="15.75" customHeight="1" x14ac:dyDescent="0.2">
      <c r="C50" s="246"/>
      <c r="D50" s="246"/>
      <c r="E50" s="246"/>
      <c r="F50" s="246"/>
      <c r="G50" s="246"/>
      <c r="H50" s="246"/>
      <c r="I50" s="246"/>
      <c r="J50" s="246"/>
      <c r="K50" s="246"/>
      <c r="L50" s="246"/>
      <c r="M50" s="246"/>
      <c r="N50" s="246"/>
      <c r="O50" s="246"/>
      <c r="P50" s="246"/>
      <c r="Q50" s="246"/>
      <c r="R50" s="246"/>
      <c r="S50" s="246"/>
      <c r="T50" s="246"/>
      <c r="U50" s="1030" t="s">
        <v>1100</v>
      </c>
      <c r="V50" s="1031"/>
      <c r="W50" s="1031"/>
      <c r="X50" s="1031"/>
      <c r="Y50" s="1031"/>
      <c r="Z50" s="1031"/>
      <c r="AA50" s="1031"/>
      <c r="AB50" s="1031"/>
      <c r="AC50" s="1031"/>
      <c r="AD50" s="1031"/>
      <c r="AE50" s="1031"/>
      <c r="AF50" s="1031"/>
      <c r="AG50" s="1031"/>
      <c r="AH50" s="1031"/>
      <c r="AI50" s="1031"/>
      <c r="AJ50" s="1031"/>
      <c r="AK50" s="1031"/>
      <c r="AL50" s="1031"/>
      <c r="AM50" s="246"/>
      <c r="AN50" s="246"/>
      <c r="AO50" s="246"/>
    </row>
    <row r="51" spans="3:41" ht="10.199999999999999" customHeight="1" x14ac:dyDescent="0.2">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row>
    <row r="52" spans="3:41" ht="10.199999999999999" customHeight="1" x14ac:dyDescent="0.2">
      <c r="C52" s="246"/>
      <c r="D52" s="246"/>
      <c r="E52" s="246"/>
      <c r="F52" s="246"/>
      <c r="G52" s="246"/>
      <c r="H52" s="246"/>
      <c r="I52" s="246"/>
      <c r="J52" s="246"/>
      <c r="K52" s="246"/>
      <c r="L52" s="247"/>
      <c r="M52" s="247"/>
      <c r="N52" s="247"/>
      <c r="O52" s="261"/>
      <c r="P52" s="248"/>
      <c r="Q52" s="247"/>
      <c r="R52" s="247"/>
      <c r="S52" s="247"/>
      <c r="T52" s="247"/>
      <c r="U52" s="247"/>
      <c r="V52" s="247"/>
      <c r="W52" s="247"/>
      <c r="X52" s="247"/>
      <c r="Y52" s="247"/>
      <c r="Z52" s="247"/>
      <c r="AA52" s="247"/>
      <c r="AB52" s="247"/>
      <c r="AC52" s="247"/>
      <c r="AD52" s="247"/>
      <c r="AE52" s="247"/>
      <c r="AF52" s="247"/>
      <c r="AG52" s="247"/>
      <c r="AH52" s="247"/>
      <c r="AI52" s="247"/>
      <c r="AJ52" s="247"/>
      <c r="AK52" s="247"/>
      <c r="AL52" s="246"/>
      <c r="AM52" s="246"/>
      <c r="AN52" s="246"/>
      <c r="AO52" s="246"/>
    </row>
    <row r="53" spans="3:41" ht="10.199999999999999" customHeight="1" x14ac:dyDescent="0.2">
      <c r="C53" s="246"/>
      <c r="D53" s="246"/>
      <c r="E53" s="246"/>
      <c r="F53" s="246"/>
      <c r="G53" s="246"/>
      <c r="H53" s="246"/>
      <c r="I53" s="246"/>
      <c r="J53" s="246"/>
      <c r="K53" s="246"/>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7"/>
      <c r="AL53" s="246"/>
      <c r="AM53" s="246"/>
      <c r="AN53" s="246"/>
      <c r="AO53" s="246"/>
    </row>
    <row r="54" spans="3:41" ht="10.199999999999999" customHeight="1" x14ac:dyDescent="0.2">
      <c r="C54" s="246"/>
      <c r="D54" s="246"/>
      <c r="E54" s="246"/>
      <c r="F54" s="246"/>
      <c r="G54" s="246"/>
      <c r="H54" s="246"/>
      <c r="I54" s="246"/>
      <c r="J54" s="246"/>
      <c r="K54" s="250"/>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6"/>
      <c r="AM54" s="246"/>
      <c r="AN54" s="246"/>
      <c r="AO54" s="246"/>
    </row>
    <row r="55" spans="3:41" ht="10.199999999999999" customHeight="1" x14ac:dyDescent="0.2">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6"/>
      <c r="AL55" s="246"/>
      <c r="AM55" s="246"/>
      <c r="AN55" s="246"/>
      <c r="AO55" s="246"/>
    </row>
    <row r="56" spans="3:41" ht="27" customHeight="1" x14ac:dyDescent="0.2">
      <c r="C56" s="246"/>
      <c r="D56" s="246"/>
      <c r="E56" s="246"/>
      <c r="F56" s="246"/>
      <c r="G56" s="246"/>
      <c r="H56" s="246"/>
      <c r="I56" s="1035" t="s">
        <v>10</v>
      </c>
      <c r="J56" s="1035"/>
      <c r="K56" s="1035"/>
      <c r="L56" s="246"/>
      <c r="M56" s="1034" t="str">
        <f>IF(ISBLANK($M8),"",$M8)</f>
        <v/>
      </c>
      <c r="N56" s="1034"/>
      <c r="O56" s="1034"/>
      <c r="P56" s="1034"/>
      <c r="Q56" s="1034"/>
      <c r="R56" s="1034"/>
      <c r="S56" s="1034"/>
      <c r="T56" s="1034"/>
      <c r="U56" s="1034"/>
      <c r="V56" s="1034"/>
      <c r="W56" s="1034"/>
      <c r="X56" s="1034"/>
      <c r="Y56" s="1034"/>
      <c r="Z56" s="1034"/>
      <c r="AA56" s="1034"/>
      <c r="AB56" s="1034"/>
      <c r="AC56" s="1034"/>
      <c r="AD56" s="1034"/>
      <c r="AE56" s="1034"/>
      <c r="AF56" s="1034"/>
      <c r="AG56" s="1034"/>
      <c r="AH56" s="1034"/>
      <c r="AI56" s="1034"/>
      <c r="AJ56" s="1034"/>
      <c r="AK56" s="1034"/>
      <c r="AL56" s="246"/>
      <c r="AM56" s="246"/>
      <c r="AN56" s="246"/>
      <c r="AO56" s="246"/>
    </row>
    <row r="57" spans="3:41" ht="15.75" customHeight="1" x14ac:dyDescent="0.2">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row>
    <row r="58" spans="3:41" ht="15.75" customHeight="1" x14ac:dyDescent="0.2">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row>
    <row r="59" spans="3:41" ht="27" customHeight="1" x14ac:dyDescent="0.2">
      <c r="C59" s="246"/>
      <c r="D59" s="246"/>
      <c r="E59" s="246"/>
      <c r="F59" s="246"/>
      <c r="G59" s="246"/>
      <c r="H59" s="246"/>
      <c r="I59" s="1035" t="s">
        <v>11</v>
      </c>
      <c r="J59" s="1035"/>
      <c r="K59" s="1035"/>
      <c r="L59" s="246"/>
      <c r="M59" s="1034" t="str">
        <f>データ入力シート!D19&amp;""</f>
        <v/>
      </c>
      <c r="N59" s="1034"/>
      <c r="O59" s="1034"/>
      <c r="P59" s="1034"/>
      <c r="Q59" s="1034"/>
      <c r="R59" s="1034"/>
      <c r="S59" s="1034"/>
      <c r="T59" s="1034"/>
      <c r="U59" s="1034"/>
      <c r="V59" s="1034"/>
      <c r="W59" s="1034"/>
      <c r="X59" s="1034"/>
      <c r="Y59" s="1034"/>
      <c r="Z59" s="1034"/>
      <c r="AA59" s="1034"/>
      <c r="AB59" s="1034"/>
      <c r="AC59" s="1034"/>
      <c r="AD59" s="1034"/>
      <c r="AE59" s="1034"/>
      <c r="AF59" s="1034"/>
      <c r="AG59" s="1034"/>
      <c r="AH59" s="1034"/>
      <c r="AI59" s="1034"/>
      <c r="AJ59" s="1034"/>
      <c r="AK59" s="1034"/>
      <c r="AL59" s="1034"/>
      <c r="AM59" s="246"/>
      <c r="AN59" s="246"/>
      <c r="AO59" s="246"/>
    </row>
    <row r="60" spans="3:41" ht="27" customHeight="1" x14ac:dyDescent="0.2">
      <c r="C60" s="246"/>
      <c r="D60" s="246"/>
      <c r="E60" s="246"/>
      <c r="F60" s="246"/>
      <c r="G60" s="246"/>
      <c r="H60" s="246"/>
      <c r="I60" s="246"/>
      <c r="J60" s="246"/>
      <c r="K60" s="246"/>
      <c r="L60" s="249"/>
      <c r="M60" s="1034" t="str">
        <f>IF(ISBLANK($M12),"",$M12)&amp;""</f>
        <v/>
      </c>
      <c r="N60" s="1034"/>
      <c r="O60" s="1034"/>
      <c r="P60" s="1034"/>
      <c r="Q60" s="1034"/>
      <c r="R60" s="1034"/>
      <c r="S60" s="1034"/>
      <c r="T60" s="1034"/>
      <c r="U60" s="1034"/>
      <c r="V60" s="1034"/>
      <c r="W60" s="1034"/>
      <c r="X60" s="1034"/>
      <c r="Y60" s="1034"/>
      <c r="Z60" s="1034"/>
      <c r="AA60" s="1034"/>
      <c r="AB60" s="1034"/>
      <c r="AC60" s="1034"/>
      <c r="AD60" s="1034"/>
      <c r="AE60" s="1034"/>
      <c r="AF60" s="1034"/>
      <c r="AG60" s="1034"/>
      <c r="AH60" s="1034"/>
      <c r="AI60" s="1034"/>
      <c r="AJ60" s="1034"/>
      <c r="AK60" s="1034"/>
      <c r="AL60" s="251"/>
      <c r="AM60" s="246"/>
      <c r="AN60" s="246"/>
      <c r="AO60" s="246"/>
    </row>
    <row r="61" spans="3:41" ht="15.75" customHeight="1" x14ac:dyDescent="0.2">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50"/>
      <c r="AC61" s="250"/>
      <c r="AD61" s="250"/>
      <c r="AE61" s="250"/>
      <c r="AF61" s="250"/>
      <c r="AG61" s="250"/>
      <c r="AH61" s="250"/>
      <c r="AI61" s="250"/>
      <c r="AJ61" s="250"/>
      <c r="AK61" s="250"/>
      <c r="AL61" s="250"/>
      <c r="AM61" s="250"/>
      <c r="AN61" s="250"/>
      <c r="AO61" s="246"/>
    </row>
    <row r="62" spans="3:41" ht="27" customHeight="1" x14ac:dyDescent="0.2">
      <c r="C62" s="246"/>
      <c r="D62" s="246"/>
      <c r="E62" s="246"/>
      <c r="F62" s="246"/>
      <c r="G62" s="246"/>
      <c r="H62" s="246"/>
      <c r="I62" s="246"/>
      <c r="J62" s="246"/>
      <c r="K62" s="246"/>
      <c r="L62" s="246"/>
      <c r="M62" s="246"/>
      <c r="N62" s="246"/>
      <c r="O62" s="246"/>
      <c r="P62" s="1033" t="s">
        <v>12</v>
      </c>
      <c r="Q62" s="1033"/>
      <c r="R62" s="1033"/>
      <c r="S62" s="246"/>
      <c r="T62" s="1037" t="str">
        <f>データ入力シート!F6&amp;" "&amp;データ入力シート!N6</f>
        <v xml:space="preserve"> </v>
      </c>
      <c r="U62" s="1038"/>
      <c r="V62" s="1038"/>
      <c r="W62" s="1038"/>
      <c r="X62" s="1038"/>
      <c r="Y62" s="1038"/>
      <c r="Z62" s="1038"/>
      <c r="AA62" s="1038">
        <f>データ入力シート!$N$6</f>
        <v>0</v>
      </c>
      <c r="AB62" s="1038"/>
      <c r="AC62" s="1038"/>
      <c r="AD62" s="1038"/>
      <c r="AE62" s="1038"/>
      <c r="AF62" s="1038"/>
      <c r="AG62" s="1038"/>
      <c r="AH62" s="251"/>
      <c r="AI62" s="251"/>
      <c r="AJ62" s="250"/>
      <c r="AK62" s="250"/>
      <c r="AL62" s="250"/>
      <c r="AM62" s="250"/>
      <c r="AN62" s="250"/>
      <c r="AO62" s="246"/>
    </row>
    <row r="63" spans="3:41" ht="15.75" customHeight="1" x14ac:dyDescent="0.2">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50"/>
      <c r="AC63" s="250"/>
      <c r="AD63" s="250"/>
      <c r="AE63" s="250"/>
      <c r="AF63" s="250"/>
      <c r="AG63" s="250"/>
      <c r="AH63" s="250"/>
      <c r="AI63" s="250"/>
      <c r="AJ63" s="250"/>
      <c r="AK63" s="250"/>
      <c r="AL63" s="250"/>
      <c r="AM63" s="250"/>
      <c r="AN63" s="250"/>
      <c r="AO63" s="246"/>
    </row>
    <row r="64" spans="3:41" ht="15.75" customHeight="1" x14ac:dyDescent="0.2">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6"/>
      <c r="AL64" s="246"/>
      <c r="AM64" s="246"/>
      <c r="AN64" s="246"/>
      <c r="AO64" s="246"/>
    </row>
    <row r="65" spans="3:41" ht="21" customHeight="1" x14ac:dyDescent="0.2">
      <c r="C65" s="246"/>
      <c r="D65" s="246"/>
      <c r="E65" s="246"/>
      <c r="F65" s="246"/>
      <c r="G65" s="246"/>
      <c r="H65" s="246"/>
      <c r="I65" s="246"/>
      <c r="J65" s="246"/>
      <c r="K65" s="246"/>
      <c r="L65" s="246"/>
      <c r="M65" s="246"/>
      <c r="N65" s="246"/>
      <c r="O65" s="246"/>
      <c r="P65" s="246"/>
      <c r="Q65" s="246"/>
      <c r="R65" s="246"/>
      <c r="S65" s="246"/>
      <c r="T65" s="246"/>
      <c r="U65" s="246"/>
      <c r="V65" s="246"/>
      <c r="W65" s="1027" t="str">
        <f>IF(ISBLANK(データ入力シート!D9),"",TEXT(データ入力シート!D9,"yyyy年(gggee年)m月d日"))</f>
        <v/>
      </c>
      <c r="X65" s="1028"/>
      <c r="Y65" s="1028"/>
      <c r="Z65" s="1028"/>
      <c r="AA65" s="1028"/>
      <c r="AB65" s="1028"/>
      <c r="AC65" s="1028"/>
      <c r="AD65" s="1028"/>
      <c r="AE65" s="1028"/>
      <c r="AF65" s="1028"/>
      <c r="AG65" s="1028"/>
      <c r="AH65" s="1028"/>
      <c r="AI65" s="1028"/>
      <c r="AJ65" s="1028"/>
      <c r="AK65" s="1029" t="s">
        <v>22</v>
      </c>
      <c r="AL65" s="1029"/>
      <c r="AM65" s="52"/>
      <c r="AN65" s="52"/>
      <c r="AO65" s="52"/>
    </row>
    <row r="66" spans="3:41" ht="15.75" customHeight="1" x14ac:dyDescent="0.2">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6"/>
      <c r="AL66" s="246"/>
      <c r="AM66" s="246"/>
      <c r="AN66" s="246"/>
      <c r="AO66" s="246"/>
    </row>
    <row r="67" spans="3:41" ht="15.75" customHeight="1" x14ac:dyDescent="0.2">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6"/>
      <c r="AL67" s="246"/>
      <c r="AM67" s="246"/>
      <c r="AN67" s="246"/>
      <c r="AO67" s="246"/>
    </row>
    <row r="68" spans="3:41" ht="21" customHeight="1" x14ac:dyDescent="0.2">
      <c r="C68" s="68"/>
      <c r="D68" s="68"/>
      <c r="E68" s="68"/>
      <c r="F68" s="68"/>
      <c r="G68" s="68" t="s">
        <v>1096</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39" t="s">
        <v>1098</v>
      </c>
      <c r="I69" s="1040"/>
      <c r="J69" s="1040"/>
      <c r="K69" s="1040"/>
      <c r="L69" s="1040"/>
      <c r="M69" s="1040"/>
      <c r="N69" s="1040"/>
      <c r="O69" s="1040"/>
      <c r="P69" s="1040"/>
      <c r="Q69" s="1040"/>
      <c r="R69" s="1040"/>
      <c r="S69" s="1040"/>
      <c r="T69" s="1040"/>
      <c r="U69" s="1040"/>
      <c r="V69" s="1040"/>
      <c r="W69" s="1040"/>
      <c r="X69" s="1040"/>
      <c r="Y69" s="1040"/>
      <c r="Z69" s="1040"/>
      <c r="AA69" s="1040"/>
      <c r="AB69" s="1040"/>
      <c r="AC69" s="1040"/>
      <c r="AD69" s="1040"/>
      <c r="AE69" s="1040"/>
      <c r="AF69" s="1040"/>
      <c r="AG69" s="1040"/>
      <c r="AH69" s="1040"/>
      <c r="AI69" s="1040"/>
      <c r="AJ69" s="1040"/>
      <c r="AK69" s="1040"/>
      <c r="AL69" s="1040"/>
      <c r="AM69" s="1040"/>
      <c r="AN69" s="68"/>
      <c r="AO69" s="68"/>
    </row>
    <row r="70" spans="3:41" ht="21" customHeight="1" x14ac:dyDescent="0.2">
      <c r="C70" s="68"/>
      <c r="D70" s="68"/>
      <c r="E70" s="68"/>
      <c r="F70" s="68"/>
      <c r="G70" s="68"/>
      <c r="H70" s="1039" t="s">
        <v>1099</v>
      </c>
      <c r="I70" s="1039"/>
      <c r="J70" s="1039"/>
      <c r="K70" s="1039"/>
      <c r="L70" s="1039"/>
      <c r="M70" s="1039"/>
      <c r="N70" s="1039"/>
      <c r="O70" s="1039"/>
      <c r="P70" s="1039"/>
      <c r="Q70" s="1039"/>
      <c r="R70" s="1039"/>
      <c r="S70" s="1039"/>
      <c r="T70" s="1039"/>
      <c r="U70" s="1039"/>
      <c r="V70" s="1039"/>
      <c r="W70" s="1039"/>
      <c r="X70" s="1039"/>
      <c r="Y70" s="1039"/>
      <c r="Z70" s="1039"/>
      <c r="AA70" s="1039"/>
      <c r="AB70" s="1039"/>
      <c r="AC70" s="1039"/>
      <c r="AD70" s="1039"/>
      <c r="AE70" s="1039"/>
      <c r="AF70" s="1039"/>
      <c r="AG70" s="1039"/>
      <c r="AH70" s="1039"/>
      <c r="AI70" s="1039"/>
      <c r="AJ70" s="1039"/>
      <c r="AK70" s="1039"/>
      <c r="AL70" s="1039"/>
      <c r="AM70" s="1040"/>
      <c r="AN70" s="68"/>
      <c r="AO70" s="68"/>
    </row>
    <row r="71" spans="3:41" ht="21" customHeight="1" x14ac:dyDescent="0.2">
      <c r="C71" s="68"/>
      <c r="D71" s="68"/>
      <c r="E71" s="68"/>
      <c r="F71" s="68" t="s">
        <v>1097</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39"/>
      <c r="K73" s="1040"/>
      <c r="L73" s="1040"/>
      <c r="M73" s="1040"/>
      <c r="N73" s="1040"/>
      <c r="O73" s="1040"/>
      <c r="P73" s="1040"/>
      <c r="Q73" s="1040"/>
      <c r="R73" s="1040"/>
      <c r="S73" s="1040"/>
      <c r="T73" s="1040"/>
      <c r="U73" s="1040"/>
      <c r="V73" s="1040"/>
      <c r="W73" s="1040"/>
      <c r="X73" s="1040"/>
      <c r="Y73" s="1040"/>
      <c r="Z73" s="1040"/>
      <c r="AA73" s="1040"/>
      <c r="AB73" s="1040"/>
      <c r="AC73" s="1040"/>
      <c r="AD73" s="1040"/>
      <c r="AE73" s="1040"/>
      <c r="AF73" s="1040"/>
      <c r="AG73" s="1040"/>
      <c r="AH73" s="1040"/>
      <c r="AI73" s="1040"/>
      <c r="AJ73" s="1040"/>
      <c r="AK73" s="1040"/>
      <c r="AL73" s="1040"/>
      <c r="AM73" s="1040"/>
      <c r="AN73" s="68"/>
      <c r="AO73" s="68"/>
    </row>
    <row r="74" spans="3:41" ht="21" customHeight="1" x14ac:dyDescent="0.2">
      <c r="C74" s="68"/>
      <c r="D74" s="68"/>
      <c r="E74" s="68"/>
      <c r="F74" s="1039"/>
      <c r="G74" s="1040"/>
      <c r="H74" s="1040"/>
      <c r="I74" s="1040"/>
      <c r="J74" s="1040"/>
      <c r="K74" s="1040"/>
      <c r="L74" s="1040"/>
      <c r="M74" s="1040"/>
      <c r="N74" s="1040"/>
      <c r="O74" s="1040"/>
      <c r="P74" s="1040"/>
      <c r="Q74" s="1040"/>
      <c r="R74" s="1040"/>
      <c r="S74" s="1040"/>
      <c r="T74" s="1040"/>
      <c r="U74" s="1040"/>
      <c r="V74" s="1040"/>
      <c r="W74" s="1040"/>
      <c r="X74" s="1040"/>
      <c r="Y74" s="1040"/>
      <c r="Z74" s="1040"/>
      <c r="AA74" s="1040"/>
      <c r="AB74" s="1040"/>
      <c r="AC74" s="1040"/>
      <c r="AD74" s="1040"/>
      <c r="AE74" s="1040"/>
      <c r="AF74" s="1040"/>
      <c r="AG74" s="1040"/>
      <c r="AH74" s="1040"/>
      <c r="AI74" s="1040"/>
      <c r="AJ74" s="1040"/>
      <c r="AK74" s="1040"/>
      <c r="AL74" s="1040"/>
      <c r="AM74" s="1040"/>
      <c r="AN74" s="68"/>
      <c r="AO74" s="68"/>
    </row>
    <row r="75" spans="3:41" ht="21" customHeight="1" x14ac:dyDescent="0.2">
      <c r="C75" s="68"/>
      <c r="D75" s="68"/>
      <c r="E75" s="68"/>
      <c r="F75" s="1039"/>
      <c r="G75" s="1039"/>
      <c r="H75" s="1039"/>
      <c r="I75" s="1039"/>
      <c r="J75" s="1039"/>
      <c r="K75" s="1039"/>
      <c r="L75" s="1039"/>
      <c r="M75" s="1039"/>
      <c r="N75" s="1039"/>
      <c r="O75" s="1039"/>
      <c r="P75" s="1039"/>
      <c r="Q75" s="1039"/>
      <c r="R75" s="1039"/>
      <c r="S75" s="1039"/>
      <c r="T75" s="1039"/>
      <c r="U75" s="1039"/>
      <c r="V75" s="1039"/>
      <c r="W75" s="1039"/>
      <c r="X75" s="1039"/>
      <c r="Y75" s="1039"/>
      <c r="Z75" s="1039"/>
      <c r="AA75" s="1039"/>
      <c r="AB75" s="1039"/>
      <c r="AC75" s="1039"/>
      <c r="AD75" s="1039"/>
      <c r="AE75" s="1039"/>
      <c r="AF75" s="1039"/>
      <c r="AG75" s="1039"/>
      <c r="AH75" s="1039"/>
      <c r="AI75" s="1039"/>
      <c r="AJ75" s="1039"/>
      <c r="AK75" s="1039"/>
      <c r="AL75" s="1039"/>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row>
    <row r="78" spans="3:41" ht="15.75" customHeight="1" x14ac:dyDescent="0.2">
      <c r="C78" s="246"/>
      <c r="D78" s="246"/>
      <c r="E78" s="246"/>
      <c r="F78" s="246"/>
      <c r="G78" s="246"/>
      <c r="H78" s="246"/>
      <c r="I78" s="246"/>
      <c r="J78" s="258"/>
      <c r="K78" s="258"/>
      <c r="L78" s="258"/>
      <c r="M78" s="258"/>
      <c r="N78" s="258"/>
      <c r="O78" s="259"/>
      <c r="P78" s="259"/>
      <c r="Q78" s="259"/>
      <c r="R78" s="259"/>
      <c r="S78" s="258"/>
      <c r="T78" s="246"/>
      <c r="U78" s="246"/>
      <c r="V78" s="246"/>
      <c r="W78" s="246"/>
      <c r="X78" s="246"/>
      <c r="Y78" s="246"/>
      <c r="Z78" s="246"/>
      <c r="AA78" s="246"/>
      <c r="AB78" s="246"/>
      <c r="AC78" s="246"/>
      <c r="AD78" s="246"/>
      <c r="AE78" s="246"/>
      <c r="AF78" s="246"/>
      <c r="AG78" s="246"/>
      <c r="AH78" s="246"/>
      <c r="AI78" s="246"/>
      <c r="AJ78" s="246"/>
      <c r="AK78" s="246"/>
      <c r="AL78" s="246"/>
      <c r="AM78" s="246"/>
      <c r="AN78" s="246"/>
      <c r="AO78" s="246"/>
    </row>
    <row r="79" spans="3:41" ht="15.75" customHeight="1" x14ac:dyDescent="0.2">
      <c r="C79" s="246"/>
      <c r="D79" s="246"/>
      <c r="E79" s="246"/>
      <c r="F79" s="246"/>
      <c r="G79" s="246"/>
      <c r="H79" s="246"/>
      <c r="I79" s="246"/>
      <c r="J79" s="246"/>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5"/>
      <c r="AL79" s="255"/>
      <c r="AM79" s="255"/>
      <c r="AN79" s="255"/>
      <c r="AO79" s="255"/>
    </row>
    <row r="80" spans="3:41" ht="15.75" customHeight="1" x14ac:dyDescent="0.2">
      <c r="C80" s="246"/>
      <c r="D80" s="246"/>
      <c r="E80" s="246"/>
      <c r="F80" s="246"/>
      <c r="G80" s="246"/>
      <c r="H80" s="246"/>
      <c r="I80" s="246"/>
      <c r="J80" s="246"/>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5"/>
      <c r="AL80" s="255"/>
      <c r="AM80" s="255"/>
      <c r="AN80" s="255"/>
      <c r="AO80" s="255"/>
    </row>
    <row r="81" spans="3:41" ht="15.75" customHeight="1" x14ac:dyDescent="0.2">
      <c r="C81" s="246"/>
      <c r="D81" s="246"/>
      <c r="E81" s="246"/>
      <c r="F81" s="246"/>
      <c r="G81" s="246"/>
      <c r="H81" s="246"/>
      <c r="I81" s="246"/>
      <c r="J81" s="246"/>
      <c r="K81" s="246"/>
      <c r="L81" s="246"/>
      <c r="M81" s="246"/>
      <c r="N81" s="246"/>
      <c r="O81" s="246"/>
      <c r="P81" s="246"/>
      <c r="Q81" s="246"/>
      <c r="R81" s="246"/>
      <c r="S81" s="256"/>
      <c r="T81" s="256"/>
      <c r="U81" s="256"/>
      <c r="V81" s="256"/>
      <c r="W81" s="256"/>
      <c r="X81" s="256"/>
      <c r="Y81" s="256"/>
      <c r="Z81" s="256"/>
      <c r="AA81" s="256"/>
      <c r="AB81" s="256"/>
      <c r="AC81" s="256"/>
      <c r="AD81" s="256"/>
      <c r="AE81" s="256"/>
      <c r="AF81" s="256"/>
      <c r="AG81" s="256"/>
      <c r="AH81" s="256"/>
      <c r="AI81" s="256"/>
      <c r="AJ81" s="256"/>
      <c r="AK81" s="256"/>
      <c r="AL81" s="256"/>
      <c r="AM81" s="256"/>
      <c r="AN81" s="256"/>
      <c r="AO81" s="256"/>
    </row>
    <row r="82" spans="3:41" ht="15.75" customHeight="1" x14ac:dyDescent="0.2">
      <c r="C82" s="68"/>
      <c r="D82" s="68"/>
      <c r="E82" s="68"/>
      <c r="F82" s="68"/>
      <c r="G82" s="68"/>
      <c r="H82" s="1044"/>
      <c r="I82" s="1045"/>
      <c r="J82" s="1045"/>
      <c r="K82" s="322" t="s">
        <v>28</v>
      </c>
      <c r="L82" s="1042"/>
      <c r="M82" s="1042"/>
      <c r="N82" s="322" t="s">
        <v>30</v>
      </c>
      <c r="O82" s="1042"/>
      <c r="P82" s="1042"/>
      <c r="Q82" s="322"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6"/>
      <c r="D83" s="246"/>
      <c r="E83" s="246"/>
      <c r="F83" s="246"/>
      <c r="G83" s="246"/>
      <c r="H83" s="246"/>
      <c r="I83" s="246"/>
      <c r="J83" s="246"/>
      <c r="K83" s="246"/>
      <c r="L83" s="246"/>
      <c r="M83" s="246"/>
      <c r="N83" s="246"/>
      <c r="O83" s="246"/>
      <c r="P83" s="249"/>
      <c r="Q83" s="249"/>
      <c r="R83" s="246"/>
      <c r="S83" s="246"/>
      <c r="T83" s="246"/>
      <c r="U83" s="246"/>
      <c r="V83" s="246"/>
      <c r="W83" s="246"/>
      <c r="X83" s="246"/>
      <c r="Y83" s="246"/>
      <c r="Z83" s="246"/>
      <c r="AA83" s="246"/>
      <c r="AB83" s="246"/>
      <c r="AC83" s="246"/>
      <c r="AD83" s="246"/>
      <c r="AE83" s="257"/>
      <c r="AF83" s="257"/>
      <c r="AG83" s="257"/>
      <c r="AH83" s="246"/>
      <c r="AI83" s="257"/>
      <c r="AJ83" s="257"/>
      <c r="AK83" s="257"/>
      <c r="AL83" s="246"/>
      <c r="AM83" s="257"/>
      <c r="AN83" s="257"/>
      <c r="AO83" s="257"/>
    </row>
    <row r="84" spans="3:41" ht="15.75" customHeight="1" x14ac:dyDescent="0.2">
      <c r="C84" s="246"/>
      <c r="D84" s="246"/>
      <c r="E84" s="246"/>
      <c r="F84" s="246"/>
      <c r="G84" s="246"/>
      <c r="H84" s="246"/>
      <c r="I84" s="246"/>
      <c r="J84" s="258"/>
      <c r="K84" s="258"/>
      <c r="L84" s="258"/>
      <c r="M84" s="258"/>
      <c r="N84" s="258"/>
      <c r="O84" s="259"/>
      <c r="P84" s="259"/>
      <c r="Q84" s="259"/>
      <c r="R84" s="259"/>
      <c r="S84" s="258"/>
      <c r="T84" s="246"/>
      <c r="U84" s="246"/>
      <c r="V84" s="246"/>
      <c r="W84" s="246"/>
      <c r="X84" s="246"/>
      <c r="Y84" s="246"/>
      <c r="Z84" s="246"/>
      <c r="AA84" s="246"/>
      <c r="AB84" s="246"/>
      <c r="AC84" s="246"/>
      <c r="AD84" s="246"/>
      <c r="AE84" s="246"/>
      <c r="AF84" s="246"/>
      <c r="AG84" s="246"/>
      <c r="AH84" s="246"/>
      <c r="AI84" s="246"/>
      <c r="AJ84" s="246"/>
      <c r="AK84" s="246"/>
      <c r="AL84" s="246"/>
      <c r="AM84" s="246"/>
      <c r="AN84" s="246"/>
      <c r="AO84" s="246"/>
    </row>
    <row r="85" spans="3:41" ht="15.75" customHeight="1" x14ac:dyDescent="0.2">
      <c r="C85" s="246"/>
      <c r="D85" s="246"/>
      <c r="E85" s="246"/>
      <c r="F85" s="246"/>
      <c r="G85" s="246"/>
      <c r="H85" s="246"/>
      <c r="I85" s="246"/>
      <c r="J85" s="246"/>
      <c r="K85" s="246"/>
      <c r="L85" s="246"/>
      <c r="M85" s="246"/>
      <c r="N85" s="246"/>
      <c r="O85" s="246"/>
      <c r="P85" s="246"/>
      <c r="Q85" s="246"/>
      <c r="R85" s="246"/>
      <c r="S85" s="246"/>
      <c r="T85" s="246"/>
      <c r="U85" s="246"/>
      <c r="V85" s="246"/>
      <c r="W85" s="246"/>
      <c r="X85" s="1041" t="str">
        <f>データ入力シート!F6&amp;" "&amp;データ入力シート!N6</f>
        <v xml:space="preserve"> </v>
      </c>
      <c r="Y85" s="1041"/>
      <c r="Z85" s="1041"/>
      <c r="AA85" s="1041"/>
      <c r="AB85" s="1041"/>
      <c r="AC85" s="1041"/>
      <c r="AD85" s="1041"/>
      <c r="AE85" s="1041"/>
      <c r="AF85" s="1041"/>
      <c r="AG85" s="1041"/>
      <c r="AH85" s="1041"/>
      <c r="AI85" s="1041"/>
      <c r="AJ85" s="1041"/>
      <c r="AK85" s="246"/>
      <c r="AL85" s="246"/>
      <c r="AM85" s="246"/>
      <c r="AN85" s="246"/>
      <c r="AO85" s="246"/>
    </row>
    <row r="86" spans="3:41" ht="15.75" customHeight="1" x14ac:dyDescent="0.2">
      <c r="C86" s="246"/>
      <c r="D86" s="246"/>
      <c r="E86" s="246"/>
      <c r="F86" s="246"/>
      <c r="G86" s="246"/>
      <c r="H86" s="246"/>
      <c r="I86" s="246"/>
      <c r="J86" s="246"/>
      <c r="K86" s="246"/>
      <c r="L86" s="246"/>
      <c r="M86" s="246"/>
      <c r="N86" s="246"/>
      <c r="O86" s="246"/>
      <c r="P86" s="246"/>
      <c r="Q86" s="246"/>
      <c r="R86" s="246"/>
      <c r="S86" s="246"/>
      <c r="T86" s="252" t="s">
        <v>13</v>
      </c>
      <c r="U86" s="246"/>
      <c r="V86" s="246"/>
      <c r="W86" s="246"/>
      <c r="X86" s="1041"/>
      <c r="Y86" s="1041"/>
      <c r="Z86" s="1041"/>
      <c r="AA86" s="1041"/>
      <c r="AB86" s="1041"/>
      <c r="AC86" s="1041"/>
      <c r="AD86" s="1041"/>
      <c r="AE86" s="1041"/>
      <c r="AF86" s="1041"/>
      <c r="AG86" s="1041"/>
      <c r="AH86" s="1041"/>
      <c r="AI86" s="1041"/>
      <c r="AJ86" s="1041"/>
      <c r="AK86" s="246"/>
      <c r="AL86" s="290" t="s">
        <v>1</v>
      </c>
      <c r="AM86" s="246"/>
      <c r="AN86" s="246"/>
      <c r="AO86" s="246"/>
    </row>
    <row r="87" spans="3:41" ht="15.75" customHeight="1" x14ac:dyDescent="0.2">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6"/>
      <c r="AK87" s="246"/>
      <c r="AL87" s="246"/>
      <c r="AM87" s="246"/>
      <c r="AN87" s="246"/>
      <c r="AO87" s="246"/>
    </row>
    <row r="88" spans="3:41" ht="15.75" customHeight="1" x14ac:dyDescent="0.2">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6"/>
      <c r="AL88" s="246"/>
      <c r="AM88" s="246"/>
      <c r="AN88" s="246"/>
      <c r="AO88" s="246"/>
    </row>
    <row r="89" spans="3:41" ht="15.75" customHeight="1" x14ac:dyDescent="0.2">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row>
    <row r="90" spans="3:41" ht="15.75" customHeight="1" x14ac:dyDescent="0.2">
      <c r="C90" s="246"/>
      <c r="D90" s="246"/>
      <c r="E90" s="258"/>
      <c r="F90" s="258"/>
      <c r="G90" s="258"/>
      <c r="H90" s="258"/>
      <c r="I90" s="246"/>
      <c r="J90" s="246"/>
      <c r="K90" s="246"/>
      <c r="L90" s="246"/>
      <c r="M90" s="246"/>
      <c r="N90" s="246"/>
      <c r="O90" s="257"/>
      <c r="P90" s="257"/>
      <c r="Q90" s="257"/>
      <c r="R90" s="246"/>
      <c r="S90" s="257"/>
      <c r="T90" s="257"/>
      <c r="U90" s="257"/>
      <c r="V90" s="246"/>
      <c r="W90" s="257"/>
      <c r="X90" s="257"/>
      <c r="Y90" s="257"/>
      <c r="Z90" s="257"/>
      <c r="AA90" s="246"/>
      <c r="AB90" s="246"/>
      <c r="AC90" s="246"/>
      <c r="AD90" s="246"/>
      <c r="AE90" s="257"/>
      <c r="AF90" s="257"/>
      <c r="AG90" s="257"/>
      <c r="AH90" s="246"/>
      <c r="AI90" s="257"/>
      <c r="AJ90" s="257"/>
      <c r="AK90" s="257"/>
      <c r="AL90" s="246"/>
      <c r="AM90" s="257"/>
      <c r="AN90" s="257"/>
      <c r="AO90" s="257"/>
    </row>
    <row r="91" spans="3:41" ht="15.75" customHeight="1" x14ac:dyDescent="0.2">
      <c r="C91" s="246"/>
      <c r="D91" s="246"/>
      <c r="E91" s="258"/>
      <c r="F91" s="258"/>
      <c r="G91" s="258"/>
      <c r="H91" s="258"/>
      <c r="I91" s="246"/>
      <c r="J91" s="246"/>
      <c r="K91" s="246"/>
      <c r="L91" s="246"/>
      <c r="M91" s="246"/>
      <c r="N91" s="246"/>
      <c r="O91" s="246"/>
      <c r="P91" s="246"/>
      <c r="Q91" s="246"/>
      <c r="R91" s="246"/>
      <c r="S91" s="246"/>
      <c r="T91" s="246"/>
      <c r="U91" s="246"/>
      <c r="V91" s="246"/>
      <c r="W91" s="257"/>
      <c r="X91" s="257"/>
      <c r="Y91" s="257"/>
      <c r="Z91" s="257"/>
      <c r="AA91" s="246"/>
      <c r="AB91" s="246"/>
      <c r="AC91" s="246"/>
      <c r="AD91" s="246"/>
      <c r="AE91" s="257"/>
      <c r="AF91" s="257"/>
      <c r="AG91" s="257"/>
      <c r="AH91" s="246"/>
      <c r="AI91" s="257"/>
      <c r="AJ91" s="257"/>
      <c r="AK91" s="257"/>
      <c r="AL91" s="246"/>
      <c r="AM91" s="257"/>
      <c r="AN91" s="257"/>
      <c r="AO91" s="257"/>
    </row>
    <row r="92" spans="3:41" ht="15.75" customHeight="1" x14ac:dyDescent="0.2">
      <c r="C92" s="246"/>
      <c r="D92" s="246"/>
      <c r="E92" s="260"/>
      <c r="F92" s="260"/>
      <c r="G92" s="260"/>
      <c r="H92" s="260"/>
      <c r="I92" s="246"/>
      <c r="J92" s="246"/>
      <c r="K92" s="246"/>
      <c r="L92" s="246"/>
      <c r="M92" s="246"/>
      <c r="N92" s="246"/>
      <c r="O92" s="246"/>
      <c r="P92" s="246"/>
      <c r="Q92" s="246"/>
      <c r="R92" s="246"/>
      <c r="S92" s="246"/>
      <c r="T92" s="246"/>
      <c r="U92" s="246"/>
      <c r="V92" s="246"/>
      <c r="W92" s="257"/>
      <c r="X92" s="257"/>
      <c r="Y92" s="257"/>
      <c r="Z92" s="257"/>
      <c r="AA92" s="246"/>
      <c r="AB92" s="246"/>
      <c r="AC92" s="246"/>
      <c r="AD92" s="246"/>
      <c r="AE92" s="257"/>
      <c r="AF92" s="257"/>
      <c r="AG92" s="257"/>
      <c r="AH92" s="246"/>
      <c r="AI92" s="257"/>
      <c r="AJ92" s="257"/>
      <c r="AK92" s="257"/>
      <c r="AL92" s="246"/>
      <c r="AM92" s="257"/>
      <c r="AN92" s="257"/>
      <c r="AO92" s="257"/>
    </row>
    <row r="93" spans="3:41" ht="15.75" customHeight="1" x14ac:dyDescent="0.2">
      <c r="C93" s="246"/>
      <c r="D93" s="246"/>
      <c r="E93" s="260"/>
      <c r="F93" s="260"/>
      <c r="G93" s="260"/>
      <c r="H93" s="260"/>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row>
    <row r="94" spans="3:41" ht="15" customHeight="1" x14ac:dyDescent="0.2">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s2pLon76mwJG1brgWcNj1jKvrjwoRR27HqDzQR3iTFII30LuycSxTjcK5ifj4hQBBmikiVNf7WmvVyUewjcCTg==" saltValue="WhY4J4MrfC2PBKhd3hWe5w==" spinCount="100000" sheet="1" objects="1" scenarios="1"/>
  <mergeCells count="38">
    <mergeCell ref="H82:J82"/>
    <mergeCell ref="O82:P82"/>
    <mergeCell ref="H69:AM69"/>
    <mergeCell ref="H70:AM70"/>
    <mergeCell ref="J73:AM73"/>
    <mergeCell ref="F74:AM74"/>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codeName="Sheet8">
    <tabColor rgb="FFFF0000"/>
  </sheetPr>
  <dimension ref="A1:O82"/>
  <sheetViews>
    <sheetView showGridLines="0" view="pageBreakPreview" zoomScaleNormal="100" zoomScaleSheetLayoutView="100" workbookViewId="0">
      <selection activeCell="D10" sqref="D10:E10"/>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1036" t="s">
        <v>1145</v>
      </c>
      <c r="L1" s="566"/>
      <c r="M1" s="566"/>
      <c r="N1" s="566"/>
    </row>
    <row r="2" spans="1:15" ht="27.6" customHeight="1" x14ac:dyDescent="0.2">
      <c r="A2" s="1131" t="s">
        <v>1137</v>
      </c>
      <c r="B2" s="1132"/>
      <c r="C2" s="1132"/>
      <c r="D2" s="1132"/>
      <c r="E2" s="1132"/>
      <c r="F2" s="1132"/>
      <c r="G2" s="1132"/>
      <c r="H2" s="1132"/>
      <c r="I2" s="1132"/>
      <c r="J2" s="1132"/>
      <c r="K2" s="1132"/>
      <c r="L2" s="1132"/>
      <c r="M2" s="1132"/>
      <c r="N2" s="1132"/>
      <c r="O2" s="67"/>
    </row>
    <row r="3" spans="1:15" ht="19.95" customHeight="1" x14ac:dyDescent="0.2">
      <c r="A3" s="150" t="s">
        <v>10</v>
      </c>
      <c r="B3" s="1065" t="str">
        <f>データ入力シート!D11&amp;""</f>
        <v/>
      </c>
      <c r="C3" s="1066"/>
      <c r="D3" s="1066"/>
      <c r="E3" s="1066"/>
      <c r="F3" s="1066"/>
      <c r="G3" s="1067"/>
      <c r="H3" s="1067"/>
      <c r="I3" s="1067"/>
      <c r="J3" s="1068"/>
      <c r="K3" s="1133" t="s">
        <v>1102</v>
      </c>
      <c r="L3" s="1134"/>
      <c r="M3" s="1134"/>
      <c r="N3" s="1135"/>
      <c r="O3" s="67"/>
    </row>
    <row r="4" spans="1:15" ht="13.95" customHeight="1" x14ac:dyDescent="0.2">
      <c r="A4" s="378" t="s">
        <v>1344</v>
      </c>
      <c r="B4" s="378" t="str">
        <f>データ入力シート!F5&amp;""</f>
        <v/>
      </c>
      <c r="C4" s="382" t="str">
        <f>データ入力シート!N5&amp;""</f>
        <v/>
      </c>
      <c r="D4" s="379"/>
      <c r="E4" s="379"/>
      <c r="F4" s="379"/>
      <c r="G4" s="380"/>
      <c r="H4" s="380"/>
      <c r="I4" s="380"/>
      <c r="J4" s="381"/>
      <c r="K4" s="569"/>
      <c r="L4" s="1136"/>
      <c r="M4" s="1136"/>
      <c r="N4" s="1137"/>
      <c r="O4" s="67"/>
    </row>
    <row r="5" spans="1:15" ht="30" customHeight="1" x14ac:dyDescent="0.2">
      <c r="A5" s="377" t="s">
        <v>1343</v>
      </c>
      <c r="B5" s="373" t="str">
        <f>データ入力シート!F6&amp;""</f>
        <v/>
      </c>
      <c r="C5" s="374" t="str">
        <f>データ入力シート!N6&amp;""</f>
        <v/>
      </c>
      <c r="D5" s="1142"/>
      <c r="E5" s="1142"/>
      <c r="F5" s="285"/>
      <c r="G5" s="156"/>
      <c r="H5" s="157"/>
      <c r="I5" s="157"/>
      <c r="J5" s="375"/>
      <c r="K5" s="1136"/>
      <c r="L5" s="1136"/>
      <c r="M5" s="1136"/>
      <c r="N5" s="1137"/>
      <c r="O5" s="69"/>
    </row>
    <row r="6" spans="1:15" ht="22.2" customHeight="1" x14ac:dyDescent="0.2">
      <c r="A6" s="152" t="s">
        <v>1134</v>
      </c>
      <c r="B6" s="1129" t="str">
        <f>IF(ISBLANK(データ入力シート!D9),"",TEXT(データ入力シート!D9,"yyyy年(gggee年)m月d日"))</f>
        <v/>
      </c>
      <c r="C6" s="1072"/>
      <c r="D6" s="1072"/>
      <c r="E6" s="1072"/>
      <c r="F6" s="151" t="s">
        <v>1341</v>
      </c>
      <c r="G6" s="928" t="str">
        <f>IF(ISBLANK(データ入力シート!D10),"",IF(データ入力シート!D10=1,"男",IF(データ入力シート!D10=2,"女","")))</f>
        <v/>
      </c>
      <c r="H6" s="1130"/>
      <c r="I6" s="1130"/>
      <c r="J6" s="929"/>
      <c r="K6" s="1138"/>
      <c r="L6" s="1136"/>
      <c r="M6" s="1136"/>
      <c r="N6" s="1137"/>
      <c r="O6" s="69"/>
    </row>
    <row r="7" spans="1:15" ht="18" customHeight="1" x14ac:dyDescent="0.2">
      <c r="A7" s="1060" t="s">
        <v>1135</v>
      </c>
      <c r="B7" s="1069" t="str">
        <f>データ入力シート!D19&amp;""</f>
        <v/>
      </c>
      <c r="C7" s="877"/>
      <c r="D7" s="877"/>
      <c r="E7" s="877"/>
      <c r="F7" s="877"/>
      <c r="G7" s="1067"/>
      <c r="H7" s="1067"/>
      <c r="I7" s="1067"/>
      <c r="J7" s="1068"/>
      <c r="K7" s="1138"/>
      <c r="L7" s="1136"/>
      <c r="M7" s="1136"/>
      <c r="N7" s="1137"/>
      <c r="O7" s="69"/>
    </row>
    <row r="8" spans="1:15" ht="18" customHeight="1" x14ac:dyDescent="0.2">
      <c r="A8" s="1061"/>
      <c r="B8" s="1070" t="str">
        <f>データ入力シート!D20&amp;""</f>
        <v/>
      </c>
      <c r="C8" s="1071"/>
      <c r="D8" s="1071"/>
      <c r="E8" s="1071"/>
      <c r="F8" s="1071"/>
      <c r="G8" s="1072"/>
      <c r="H8" s="1072"/>
      <c r="I8" s="1072"/>
      <c r="J8" s="1073"/>
      <c r="K8" s="1139"/>
      <c r="L8" s="953"/>
      <c r="M8" s="953"/>
      <c r="N8" s="954"/>
      <c r="O8" s="69"/>
    </row>
    <row r="9" spans="1:15" ht="30" customHeight="1" x14ac:dyDescent="0.2">
      <c r="A9" s="1102" t="s">
        <v>1101</v>
      </c>
      <c r="B9" s="1103"/>
      <c r="C9" s="1103"/>
      <c r="D9" s="1103"/>
      <c r="E9" s="1103"/>
      <c r="F9" s="1103"/>
      <c r="G9" s="1103"/>
      <c r="H9" s="1103"/>
      <c r="I9" s="1103"/>
      <c r="J9" s="1103"/>
      <c r="K9" s="1103"/>
      <c r="L9" s="1103"/>
      <c r="M9" s="1103"/>
      <c r="N9" s="1104"/>
      <c r="O9" s="70"/>
    </row>
    <row r="10" spans="1:15" ht="19.95" customHeight="1" x14ac:dyDescent="0.2">
      <c r="A10" s="1099" t="s">
        <v>1103</v>
      </c>
      <c r="B10" s="1082" t="str">
        <f>IF(ISBLANK(データ入力シート!N26),"",TEXT(データ入力シート!N26,"yyyy年(gggee年)m月d日"))</f>
        <v/>
      </c>
      <c r="C10" s="1083"/>
      <c r="D10" s="1114" t="str">
        <f>データ入力シート!D25&amp;""</f>
        <v/>
      </c>
      <c r="E10" s="1056"/>
      <c r="F10" s="264" t="s">
        <v>1144</v>
      </c>
      <c r="G10" s="1053" t="str">
        <f>データ入力シート!N25&amp;""</f>
        <v/>
      </c>
      <c r="H10" s="1054"/>
      <c r="I10" s="1054"/>
      <c r="J10" s="149" t="s">
        <v>17</v>
      </c>
      <c r="K10" s="1077" t="str">
        <f>データ入力シート!V25&amp;""</f>
        <v/>
      </c>
      <c r="L10" s="1077"/>
      <c r="M10" s="1078"/>
      <c r="N10" s="365" t="str">
        <f>データ入力シート!AE25&amp;""</f>
        <v>卒業</v>
      </c>
      <c r="O10" s="71"/>
    </row>
    <row r="11" spans="1:15" ht="19.95" customHeight="1" x14ac:dyDescent="0.2">
      <c r="A11" s="1063"/>
      <c r="B11" s="1084" t="str">
        <f>IF(ISBLANK(データ入力シート!N28),"",TEXT(データ入力シート!N28,"yyyy年(gggee年)m月d日"))</f>
        <v/>
      </c>
      <c r="C11" s="1085"/>
      <c r="D11" s="1049" t="str">
        <f>データ入力シート!D27&amp;""</f>
        <v/>
      </c>
      <c r="E11" s="1090"/>
      <c r="F11" s="271" t="s">
        <v>1345</v>
      </c>
      <c r="G11" s="370"/>
      <c r="H11" s="371"/>
      <c r="I11" s="371"/>
      <c r="J11" s="371"/>
      <c r="K11" s="371"/>
      <c r="L11" s="371"/>
      <c r="M11" s="80"/>
      <c r="N11" s="366" t="str">
        <f>データ入力シート!AE27&amp;""</f>
        <v>修了</v>
      </c>
      <c r="O11" s="71"/>
    </row>
    <row r="12" spans="1:15" ht="19.95" customHeight="1" x14ac:dyDescent="0.2">
      <c r="A12" s="1061"/>
      <c r="B12" s="1100" t="str">
        <f>IF(ISBLANK(データ入力シート!N30),"",TEXT(データ入力シート!N30,"yyyy年(gggee年)m月d日"))</f>
        <v/>
      </c>
      <c r="C12" s="1101"/>
      <c r="D12" s="1058" t="str">
        <f>データ入力シート!D29&amp;""</f>
        <v/>
      </c>
      <c r="E12" s="1059"/>
      <c r="F12" s="1059"/>
      <c r="G12" s="1059"/>
      <c r="H12" s="1059"/>
      <c r="I12" s="1059"/>
      <c r="J12" s="1059"/>
      <c r="K12" s="1059"/>
      <c r="L12" s="1059"/>
      <c r="M12" s="1059"/>
      <c r="N12" s="367" t="str">
        <f>データ入力シート!AE29&amp;""</f>
        <v>合格</v>
      </c>
      <c r="O12" s="71"/>
    </row>
    <row r="13" spans="1:15" ht="19.95" customHeight="1" x14ac:dyDescent="0.2">
      <c r="A13" s="1124" t="s">
        <v>1149</v>
      </c>
      <c r="B13" s="1084" t="str">
        <f>IF(ISBLANK(データ入力シート!D32),"",TEXT(データ入力シート!D32,"yyyy年(gggee年)m月d日"))</f>
        <v/>
      </c>
      <c r="C13" s="1089"/>
      <c r="D13" s="1055" t="str">
        <f>データ入力シート!D31&amp;""</f>
        <v/>
      </c>
      <c r="E13" s="1056"/>
      <c r="F13" s="1057"/>
      <c r="G13" s="271"/>
      <c r="H13" s="271"/>
      <c r="I13" s="271"/>
      <c r="J13" s="271"/>
      <c r="K13" s="271"/>
      <c r="L13" s="271"/>
      <c r="M13" s="271"/>
      <c r="N13" s="272"/>
      <c r="O13" s="72"/>
    </row>
    <row r="14" spans="1:15" ht="19.95" customHeight="1" x14ac:dyDescent="0.2">
      <c r="A14" s="1125"/>
      <c r="B14" s="1084" t="str">
        <f>IF(ISBLANK(データ入力シート!D33),"",TEXT(データ入力シート!D33,"yyyy年(gggee年)m月d日"))</f>
        <v/>
      </c>
      <c r="C14" s="1085"/>
      <c r="D14" s="1091" t="s">
        <v>1143</v>
      </c>
      <c r="E14" s="1092"/>
      <c r="F14" s="1092"/>
      <c r="G14" s="1092"/>
      <c r="H14" s="79"/>
      <c r="I14" s="79"/>
      <c r="J14" s="79"/>
      <c r="K14" s="79"/>
      <c r="L14" s="79"/>
      <c r="M14" s="79"/>
      <c r="N14" s="265"/>
      <c r="O14" s="72"/>
    </row>
    <row r="15" spans="1:15" s="81" customFormat="1" ht="22.2" customHeight="1" x14ac:dyDescent="0.2">
      <c r="A15" s="1062" t="s">
        <v>1104</v>
      </c>
      <c r="B15" s="1086" t="s">
        <v>1105</v>
      </c>
      <c r="C15" s="1087"/>
      <c r="D15" s="263" t="s">
        <v>1142</v>
      </c>
      <c r="E15" s="1093" t="s">
        <v>1106</v>
      </c>
      <c r="F15" s="1094"/>
      <c r="G15" s="1095" t="s">
        <v>1151</v>
      </c>
      <c r="H15" s="1096"/>
      <c r="I15" s="1096"/>
      <c r="J15" s="1096"/>
      <c r="K15" s="1096"/>
      <c r="L15" s="1096"/>
      <c r="M15" s="1096"/>
      <c r="N15" s="1097"/>
      <c r="O15" s="72"/>
    </row>
    <row r="16" spans="1:15" ht="19.95" customHeight="1" x14ac:dyDescent="0.2">
      <c r="A16" s="1063"/>
      <c r="B16" s="1082" t="str">
        <f>IF(ISBLANK(データ入力シート!D35),"",TEXT(データ入力シート!D35,"yyyy年(gggee年)m月d日"))</f>
        <v/>
      </c>
      <c r="C16" s="1113"/>
      <c r="D16" s="266" t="s">
        <v>1142</v>
      </c>
      <c r="E16" s="1079" t="str">
        <f>IF(ISBLANK(データ入力シート!J35),"",TEXT(データ入力シート!J35,"yyyy年(gggee年)m月d日"))</f>
        <v/>
      </c>
      <c r="F16" s="1080"/>
      <c r="G16" s="1110" t="str">
        <f>データ入力シート!P35&amp;""</f>
        <v/>
      </c>
      <c r="H16" s="1111"/>
      <c r="I16" s="1111"/>
      <c r="J16" s="1111"/>
      <c r="K16" s="1111"/>
      <c r="L16" s="1111"/>
      <c r="M16" s="1111"/>
      <c r="N16" s="1112"/>
      <c r="O16" s="73"/>
    </row>
    <row r="17" spans="1:15" ht="19.95" customHeight="1" x14ac:dyDescent="0.2">
      <c r="A17" s="1063"/>
      <c r="B17" s="1084" t="str">
        <f>IF(ISBLANK(データ入力シート!D36),"",TEXT(データ入力シート!D36,"yyyy年(gggee年)m月d日"))</f>
        <v/>
      </c>
      <c r="C17" s="1088"/>
      <c r="D17" s="267" t="s">
        <v>1142</v>
      </c>
      <c r="E17" s="1051" t="str">
        <f>IF(ISBLANK(データ入力シート!J36),"",TEXT(データ入力シート!J36,"yyyy年(gggee年)m月d日"))</f>
        <v/>
      </c>
      <c r="F17" s="1081"/>
      <c r="G17" s="1098" t="str">
        <f>データ入力シート!P36&amp;""</f>
        <v/>
      </c>
      <c r="H17" s="1047"/>
      <c r="I17" s="1047"/>
      <c r="J17" s="1047"/>
      <c r="K17" s="1047"/>
      <c r="L17" s="1047"/>
      <c r="M17" s="1047"/>
      <c r="N17" s="1048"/>
      <c r="O17" s="73"/>
    </row>
    <row r="18" spans="1:15" ht="19.95" customHeight="1" x14ac:dyDescent="0.2">
      <c r="A18" s="1063"/>
      <c r="B18" s="1084" t="str">
        <f>IF(ISBLANK(データ入力シート!D37),"",TEXT(データ入力シート!D37,"yyyy年(gggee年)m月d日"))</f>
        <v/>
      </c>
      <c r="C18" s="1088"/>
      <c r="D18" s="267" t="s">
        <v>1142</v>
      </c>
      <c r="E18" s="1051" t="str">
        <f>IF(ISBLANK(データ入力シート!J37),"",TEXT(データ入力シート!J37,"yyyy年(gggee年)m月d日"))</f>
        <v/>
      </c>
      <c r="F18" s="1081"/>
      <c r="G18" s="1098" t="str">
        <f>データ入力シート!P37&amp;""</f>
        <v/>
      </c>
      <c r="H18" s="1047"/>
      <c r="I18" s="1047"/>
      <c r="J18" s="1047"/>
      <c r="K18" s="1047"/>
      <c r="L18" s="1047"/>
      <c r="M18" s="1047"/>
      <c r="N18" s="1048"/>
      <c r="O18" s="73"/>
    </row>
    <row r="19" spans="1:15" ht="19.95" customHeight="1" x14ac:dyDescent="0.2">
      <c r="A19" s="1063"/>
      <c r="B19" s="1084" t="str">
        <f>IF(ISBLANK(データ入力シート!D38),"",TEXT(データ入力シート!D38,"yyyy年(gggee年)m月d日"))</f>
        <v/>
      </c>
      <c r="C19" s="1088"/>
      <c r="D19" s="267" t="s">
        <v>1142</v>
      </c>
      <c r="E19" s="1051" t="str">
        <f>IF(ISBLANK(データ入力シート!J38),"",TEXT(データ入力シート!J38,"yyyy年(gggee年)m月d日"))</f>
        <v/>
      </c>
      <c r="F19" s="1081"/>
      <c r="G19" s="1098" t="str">
        <f>データ入力シート!P38&amp;""</f>
        <v/>
      </c>
      <c r="H19" s="1047"/>
      <c r="I19" s="1047"/>
      <c r="J19" s="1047"/>
      <c r="K19" s="1047"/>
      <c r="L19" s="1047"/>
      <c r="M19" s="1047"/>
      <c r="N19" s="1048"/>
      <c r="O19" s="73"/>
    </row>
    <row r="20" spans="1:15" ht="19.95" customHeight="1" x14ac:dyDescent="0.2">
      <c r="A20" s="1063"/>
      <c r="B20" s="1084" t="str">
        <f>IF(ISBLANK(データ入力シート!D39),"",TEXT(データ入力シート!D39,"yyyy年(gggee年)m月d日"))</f>
        <v/>
      </c>
      <c r="C20" s="1088"/>
      <c r="D20" s="267" t="s">
        <v>1142</v>
      </c>
      <c r="E20" s="1051" t="str">
        <f>IF(ISBLANK(データ入力シート!J39),"",TEXT(データ入力シート!J39,"yyyy年(gggee年)m月d日"))</f>
        <v/>
      </c>
      <c r="F20" s="1081"/>
      <c r="G20" s="1098" t="str">
        <f>データ入力シート!P39&amp;""</f>
        <v/>
      </c>
      <c r="H20" s="1047"/>
      <c r="I20" s="1047"/>
      <c r="J20" s="1047"/>
      <c r="K20" s="1047"/>
      <c r="L20" s="1047"/>
      <c r="M20" s="1047"/>
      <c r="N20" s="1048"/>
      <c r="O20" s="73"/>
    </row>
    <row r="21" spans="1:15" ht="19.95" customHeight="1" x14ac:dyDescent="0.2">
      <c r="A21" s="1063"/>
      <c r="B21" s="1084" t="str">
        <f>IF(ISBLANK(データ入力シート!D40),"",TEXT(データ入力シート!D40,"yyyy年(gggee年)m月d日"))</f>
        <v/>
      </c>
      <c r="C21" s="1088"/>
      <c r="D21" s="267" t="s">
        <v>1142</v>
      </c>
      <c r="E21" s="1051" t="str">
        <f>IF(ISBLANK(データ入力シート!J40),"",TEXT(データ入力シート!J40,"yyyy年(gggee年)m月d日"))</f>
        <v/>
      </c>
      <c r="F21" s="1081"/>
      <c r="G21" s="1098" t="str">
        <f>データ入力シート!P40&amp;""</f>
        <v/>
      </c>
      <c r="H21" s="1047"/>
      <c r="I21" s="1047"/>
      <c r="J21" s="1047"/>
      <c r="K21" s="1047"/>
      <c r="L21" s="1047"/>
      <c r="M21" s="1047"/>
      <c r="N21" s="1048"/>
      <c r="O21" s="73"/>
    </row>
    <row r="22" spans="1:15" ht="19.95" customHeight="1" x14ac:dyDescent="0.2">
      <c r="A22" s="1063"/>
      <c r="B22" s="1084" t="str">
        <f>IF(ISBLANK(データ入力シート!D41),"",TEXT(データ入力シート!D41,"yyyy年(gggee年)m月d日"))</f>
        <v/>
      </c>
      <c r="C22" s="1088"/>
      <c r="D22" s="267" t="s">
        <v>1142</v>
      </c>
      <c r="E22" s="1051" t="str">
        <f>IF(ISBLANK(データ入力シート!J41),"",TEXT(データ入力シート!J41,"yyyy年(gggee年)m月d日"))</f>
        <v/>
      </c>
      <c r="F22" s="1081"/>
      <c r="G22" s="1098" t="str">
        <f>データ入力シート!P41&amp;""</f>
        <v/>
      </c>
      <c r="H22" s="1047"/>
      <c r="I22" s="1047"/>
      <c r="J22" s="1047"/>
      <c r="K22" s="1047"/>
      <c r="L22" s="1047"/>
      <c r="M22" s="1047"/>
      <c r="N22" s="1048"/>
      <c r="O22" s="73"/>
    </row>
    <row r="23" spans="1:15" ht="19.95" customHeight="1" x14ac:dyDescent="0.2">
      <c r="A23" s="1063"/>
      <c r="B23" s="1084" t="str">
        <f>IF(ISBLANK(データ入力シート!D42),"",TEXT(データ入力シート!D42,"yyyy年(gggee年)m月d日"))</f>
        <v/>
      </c>
      <c r="C23" s="1088"/>
      <c r="D23" s="267" t="s">
        <v>1142</v>
      </c>
      <c r="E23" s="1051" t="str">
        <f>IF(ISBLANK(データ入力シート!J42),"",TEXT(データ入力シート!J42,"yyyy年(gggee年)m月d日"))</f>
        <v/>
      </c>
      <c r="F23" s="1081"/>
      <c r="G23" s="1098" t="str">
        <f>データ入力シート!P42&amp;""</f>
        <v/>
      </c>
      <c r="H23" s="1047"/>
      <c r="I23" s="1047"/>
      <c r="J23" s="1047"/>
      <c r="K23" s="1047"/>
      <c r="L23" s="1047"/>
      <c r="M23" s="1047"/>
      <c r="N23" s="1048"/>
      <c r="O23" s="73"/>
    </row>
    <row r="24" spans="1:15" ht="19.95" customHeight="1" x14ac:dyDescent="0.2">
      <c r="A24" s="1063"/>
      <c r="B24" s="1084" t="str">
        <f>IF(ISBLANK(データ入力シート!D43),"",TEXT(データ入力シート!D43,"yyyy年(gggee年)m月d日"))</f>
        <v/>
      </c>
      <c r="C24" s="1088"/>
      <c r="D24" s="267" t="s">
        <v>1142</v>
      </c>
      <c r="E24" s="1051" t="str">
        <f>IF(ISBLANK(データ入力シート!J43),"",TEXT(データ入力シート!J43,"yyyy年(gggee年)m月d日"))</f>
        <v/>
      </c>
      <c r="F24" s="1081"/>
      <c r="G24" s="1098" t="str">
        <f>データ入力シート!P43&amp;""</f>
        <v/>
      </c>
      <c r="H24" s="1047"/>
      <c r="I24" s="1047"/>
      <c r="J24" s="1047"/>
      <c r="K24" s="1047"/>
      <c r="L24" s="1047"/>
      <c r="M24" s="1047"/>
      <c r="N24" s="1048"/>
      <c r="O24" s="73"/>
    </row>
    <row r="25" spans="1:15" ht="19.95" customHeight="1" x14ac:dyDescent="0.2">
      <c r="A25" s="1063"/>
      <c r="B25" s="1049" t="str">
        <f>IF(ISBLANK(データ入力シート!D44),"",TEXT(データ入力シート!D44,"yyyy年(gggee年)m月d日"))</f>
        <v/>
      </c>
      <c r="C25" s="1050"/>
      <c r="D25" s="267" t="s">
        <v>1142</v>
      </c>
      <c r="E25" s="1051" t="str">
        <f>IF(ISBLANK(データ入力シート!J44),"",TEXT(データ入力シート!J44,"yyyy年(gggee年)m月d日"))</f>
        <v/>
      </c>
      <c r="F25" s="1052"/>
      <c r="G25" s="1046" t="str">
        <f>データ入力シート!P44&amp;""</f>
        <v/>
      </c>
      <c r="H25" s="1047"/>
      <c r="I25" s="1047"/>
      <c r="J25" s="1047"/>
      <c r="K25" s="1047"/>
      <c r="L25" s="1047"/>
      <c r="M25" s="1047"/>
      <c r="N25" s="1048"/>
      <c r="O25" s="73"/>
    </row>
    <row r="26" spans="1:15" ht="19.95" customHeight="1" x14ac:dyDescent="0.2">
      <c r="A26" s="1063"/>
      <c r="B26" s="1049" t="str">
        <f>IF(ISBLANK(データ入力シート!D45),"",TEXT(データ入力シート!D45,"yyyy年(gggee年)m月d日"))</f>
        <v/>
      </c>
      <c r="C26" s="1050"/>
      <c r="D26" s="267" t="s">
        <v>1142</v>
      </c>
      <c r="E26" s="1051" t="str">
        <f>IF(ISBLANK(データ入力シート!J45),"",TEXT(データ入力シート!J45,"yyyy年(gggee年)m月d日"))</f>
        <v/>
      </c>
      <c r="F26" s="1052"/>
      <c r="G26" s="1046" t="str">
        <f>データ入力シート!P45&amp;""</f>
        <v/>
      </c>
      <c r="H26" s="1047"/>
      <c r="I26" s="1047"/>
      <c r="J26" s="1047"/>
      <c r="K26" s="1047"/>
      <c r="L26" s="1047"/>
      <c r="M26" s="1047"/>
      <c r="N26" s="1048"/>
      <c r="O26" s="73"/>
    </row>
    <row r="27" spans="1:15" ht="19.95" customHeight="1" x14ac:dyDescent="0.2">
      <c r="A27" s="1063"/>
      <c r="B27" s="1049" t="str">
        <f>IF(ISBLANK(データ入力シート!D46),"",TEXT(データ入力シート!D46,"yyyy年(gggee年)m月d日"))</f>
        <v/>
      </c>
      <c r="C27" s="1050"/>
      <c r="D27" s="267" t="s">
        <v>1142</v>
      </c>
      <c r="E27" s="1051" t="str">
        <f>IF(ISBLANK(データ入力シート!J46),"",TEXT(データ入力シート!J46,"yyyy年(gggee年)m月d日"))</f>
        <v/>
      </c>
      <c r="F27" s="1052"/>
      <c r="G27" s="1046" t="str">
        <f>データ入力シート!P46&amp;""</f>
        <v/>
      </c>
      <c r="H27" s="1047"/>
      <c r="I27" s="1047"/>
      <c r="J27" s="1047"/>
      <c r="K27" s="1047"/>
      <c r="L27" s="1047"/>
      <c r="M27" s="1047"/>
      <c r="N27" s="1048"/>
      <c r="O27" s="73"/>
    </row>
    <row r="28" spans="1:15" ht="19.95" customHeight="1" x14ac:dyDescent="0.2">
      <c r="A28" s="1063"/>
      <c r="B28" s="1049" t="str">
        <f>IF(ISBLANK(データ入力シート!D47),"",TEXT(データ入力シート!D47,"yyyy年(gggee年)m月d日"))</f>
        <v/>
      </c>
      <c r="C28" s="1050"/>
      <c r="D28" s="267" t="s">
        <v>1142</v>
      </c>
      <c r="E28" s="1051" t="str">
        <f>IF(ISBLANK(データ入力シート!J47),"",TEXT(データ入力シート!J47,"yyyy年(gggee年)m月d日"))</f>
        <v/>
      </c>
      <c r="F28" s="1052"/>
      <c r="G28" s="1046" t="str">
        <f>データ入力シート!P47&amp;""</f>
        <v/>
      </c>
      <c r="H28" s="1047"/>
      <c r="I28" s="1047"/>
      <c r="J28" s="1047"/>
      <c r="K28" s="1047"/>
      <c r="L28" s="1047"/>
      <c r="M28" s="1047"/>
      <c r="N28" s="1048"/>
      <c r="O28" s="73"/>
    </row>
    <row r="29" spans="1:15" ht="19.95" customHeight="1" x14ac:dyDescent="0.2">
      <c r="A29" s="1063"/>
      <c r="B29" s="1049" t="str">
        <f>IF(ISBLANK(データ入力シート!D48),"",TEXT(データ入力シート!D48,"yyyy年(gggee年)m月d日"))</f>
        <v/>
      </c>
      <c r="C29" s="1050"/>
      <c r="D29" s="267" t="s">
        <v>1142</v>
      </c>
      <c r="E29" s="1051" t="str">
        <f>IF(ISBLANK(データ入力シート!J48),"",TEXT(データ入力シート!J48,"yyyy年(gggee年)m月d日"))</f>
        <v/>
      </c>
      <c r="F29" s="1052"/>
      <c r="G29" s="1046" t="str">
        <f>データ入力シート!P48&amp;""</f>
        <v/>
      </c>
      <c r="H29" s="1047"/>
      <c r="I29" s="1047"/>
      <c r="J29" s="1047"/>
      <c r="K29" s="1047"/>
      <c r="L29" s="1047"/>
      <c r="M29" s="1047"/>
      <c r="N29" s="1048"/>
      <c r="O29" s="73"/>
    </row>
    <row r="30" spans="1:15" ht="19.95" customHeight="1" x14ac:dyDescent="0.2">
      <c r="A30" s="1063"/>
      <c r="B30" s="1049" t="str">
        <f>IF(ISBLANK(データ入力シート!D49),"",TEXT(データ入力シート!D49,"yyyy年(gggee年)m月d日"))</f>
        <v/>
      </c>
      <c r="C30" s="1050"/>
      <c r="D30" s="267" t="s">
        <v>1142</v>
      </c>
      <c r="E30" s="1051" t="str">
        <f>IF(ISBLANK(データ入力シート!J49),"",TEXT(データ入力シート!J49,"yyyy年(gggee年)m月d日"))</f>
        <v/>
      </c>
      <c r="F30" s="1052"/>
      <c r="G30" s="1046" t="str">
        <f>データ入力シート!P49&amp;""</f>
        <v/>
      </c>
      <c r="H30" s="1047"/>
      <c r="I30" s="1047"/>
      <c r="J30" s="1047"/>
      <c r="K30" s="1047"/>
      <c r="L30" s="1047"/>
      <c r="M30" s="1047"/>
      <c r="N30" s="1048"/>
      <c r="O30" s="73"/>
    </row>
    <row r="31" spans="1:15" ht="19.95" customHeight="1" x14ac:dyDescent="0.2">
      <c r="A31" s="1063"/>
      <c r="B31" s="1049" t="str">
        <f>IF(ISBLANK(データ入力シート!D50),"",TEXT(データ入力シート!D50,"yyyy年(gggee年)m月d日"))</f>
        <v/>
      </c>
      <c r="C31" s="1050"/>
      <c r="D31" s="267" t="s">
        <v>1142</v>
      </c>
      <c r="E31" s="1051" t="str">
        <f>IF(ISBLANK(データ入力シート!J50),"",TEXT(データ入力シート!J50,"yyyy年(gggee年)m月d日"))</f>
        <v/>
      </c>
      <c r="F31" s="1052"/>
      <c r="G31" s="1046" t="str">
        <f>データ入力シート!P50&amp;""</f>
        <v/>
      </c>
      <c r="H31" s="1047"/>
      <c r="I31" s="1047"/>
      <c r="J31" s="1047"/>
      <c r="K31" s="1047"/>
      <c r="L31" s="1047"/>
      <c r="M31" s="1047"/>
      <c r="N31" s="1048"/>
      <c r="O31" s="73"/>
    </row>
    <row r="32" spans="1:15" ht="19.95" customHeight="1" x14ac:dyDescent="0.2">
      <c r="A32" s="1063"/>
      <c r="B32" s="1049" t="str">
        <f>IF(ISBLANK(データ入力シート!D51),"",TEXT(データ入力シート!D51,"yyyy年(gggee年)m月d日"))</f>
        <v/>
      </c>
      <c r="C32" s="1050"/>
      <c r="D32" s="267" t="s">
        <v>1142</v>
      </c>
      <c r="E32" s="1051" t="str">
        <f>IF(ISBLANK(データ入力シート!J51),"",TEXT(データ入力シート!J51,"yyyy年(gggee年)m月d日"))</f>
        <v/>
      </c>
      <c r="F32" s="1052"/>
      <c r="G32" s="1046" t="str">
        <f>データ入力シート!P51&amp;""</f>
        <v/>
      </c>
      <c r="H32" s="1047"/>
      <c r="I32" s="1047"/>
      <c r="J32" s="1047"/>
      <c r="K32" s="1047"/>
      <c r="L32" s="1047"/>
      <c r="M32" s="1047"/>
      <c r="N32" s="1048"/>
      <c r="O32" s="73"/>
    </row>
    <row r="33" spans="1:15" ht="19.95" customHeight="1" x14ac:dyDescent="0.2">
      <c r="A33" s="1063"/>
      <c r="B33" s="1049" t="str">
        <f>IF(ISBLANK(データ入力シート!D52),"",TEXT(データ入力シート!D52,"yyyy年(gggee年)m月d日"))</f>
        <v/>
      </c>
      <c r="C33" s="1050"/>
      <c r="D33" s="267" t="s">
        <v>1142</v>
      </c>
      <c r="E33" s="1051" t="str">
        <f>IF(ISBLANK(データ入力シート!J52),"",TEXT(データ入力シート!J52,"yyyy年(gggee年)m月d日"))</f>
        <v/>
      </c>
      <c r="F33" s="1052"/>
      <c r="G33" s="1046" t="str">
        <f>データ入力シート!P52&amp;""</f>
        <v/>
      </c>
      <c r="H33" s="1047"/>
      <c r="I33" s="1047"/>
      <c r="J33" s="1047"/>
      <c r="K33" s="1047"/>
      <c r="L33" s="1047"/>
      <c r="M33" s="1047"/>
      <c r="N33" s="1048"/>
      <c r="O33" s="73"/>
    </row>
    <row r="34" spans="1:15" ht="19.95" customHeight="1" x14ac:dyDescent="0.2">
      <c r="A34" s="1063"/>
      <c r="B34" s="1049" t="str">
        <f>IF(ISBLANK(データ入力シート!D53),"",TEXT(データ入力シート!D53,"yyyy年(gggee年)m月d日"))</f>
        <v/>
      </c>
      <c r="C34" s="1050"/>
      <c r="D34" s="267" t="s">
        <v>1142</v>
      </c>
      <c r="E34" s="1051" t="str">
        <f>IF(ISBLANK(データ入力シート!J53),"",TEXT(データ入力シート!J53,"yyyy年(gggee年)m月d日"))</f>
        <v/>
      </c>
      <c r="F34" s="1052"/>
      <c r="G34" s="1046" t="str">
        <f>データ入力シート!P53&amp;""</f>
        <v/>
      </c>
      <c r="H34" s="1047"/>
      <c r="I34" s="1047"/>
      <c r="J34" s="1047"/>
      <c r="K34" s="1047"/>
      <c r="L34" s="1047"/>
      <c r="M34" s="1047"/>
      <c r="N34" s="1048"/>
      <c r="O34" s="73"/>
    </row>
    <row r="35" spans="1:15" ht="19.95" customHeight="1" x14ac:dyDescent="0.2">
      <c r="A35" s="1063"/>
      <c r="B35" s="1105" t="str">
        <f>IF(ISBLANK(データ入力シート!D54),"",TEXT(データ入力シート!D54,"yyyy年(gggee年)m月d日"))</f>
        <v/>
      </c>
      <c r="C35" s="1106"/>
      <c r="D35" s="268" t="s">
        <v>1142</v>
      </c>
      <c r="E35" s="1116" t="str">
        <f>IF(ISBLANK(データ入力シート!J54),"",TEXT(データ入力シート!J54,"yyyy年(gggee年)m月d日"))</f>
        <v/>
      </c>
      <c r="F35" s="1117"/>
      <c r="G35" s="1107" t="str">
        <f>データ入力シート!P54&amp;""</f>
        <v/>
      </c>
      <c r="H35" s="1108"/>
      <c r="I35" s="1108"/>
      <c r="J35" s="1108"/>
      <c r="K35" s="1108"/>
      <c r="L35" s="1108"/>
      <c r="M35" s="1108"/>
      <c r="N35" s="1109"/>
      <c r="O35" s="73"/>
    </row>
    <row r="36" spans="1:15" ht="19.95" customHeight="1" x14ac:dyDescent="0.2">
      <c r="A36" s="1140" t="s">
        <v>1150</v>
      </c>
      <c r="B36" s="275" t="s">
        <v>1138</v>
      </c>
      <c r="C36" s="276" t="str">
        <f>データ入力シート!E55&amp;""</f>
        <v/>
      </c>
      <c r="D36" s="276" t="s">
        <v>1139</v>
      </c>
      <c r="E36" s="277" t="str">
        <f>データ入力シート!J55&amp;""</f>
        <v/>
      </c>
      <c r="F36" s="278"/>
      <c r="G36" s="279"/>
      <c r="H36" s="278"/>
      <c r="I36" s="278"/>
      <c r="J36" s="278"/>
      <c r="K36" s="278"/>
      <c r="L36" s="278"/>
      <c r="M36" s="278"/>
      <c r="N36" s="280"/>
      <c r="O36" s="70"/>
    </row>
    <row r="37" spans="1:15" ht="19.95" customHeight="1" x14ac:dyDescent="0.2">
      <c r="A37" s="1141"/>
      <c r="B37" s="262" t="s">
        <v>1141</v>
      </c>
      <c r="C37" s="1128" t="str">
        <f>データ入力シート!D56&amp;""</f>
        <v/>
      </c>
      <c r="D37" s="1128"/>
      <c r="E37" s="953"/>
      <c r="F37" s="953"/>
      <c r="G37" s="953"/>
      <c r="H37" s="953"/>
      <c r="I37" s="953"/>
      <c r="J37" s="953"/>
      <c r="K37" s="953"/>
      <c r="L37" s="953"/>
      <c r="M37" s="953"/>
      <c r="N37" s="954"/>
      <c r="O37" s="74"/>
    </row>
    <row r="38" spans="1:15" ht="14.4" customHeight="1" x14ac:dyDescent="0.2">
      <c r="A38" s="1064" t="s">
        <v>1003</v>
      </c>
      <c r="B38" s="1040"/>
      <c r="C38" s="1040"/>
      <c r="D38" s="1040"/>
      <c r="E38" s="1040"/>
      <c r="F38" s="1040"/>
      <c r="G38" s="1040"/>
      <c r="H38" s="1040"/>
      <c r="I38" s="1040"/>
      <c r="J38" s="1040"/>
      <c r="K38" s="1040"/>
      <c r="L38" s="1040"/>
      <c r="M38" s="1040"/>
      <c r="N38" s="1040"/>
    </row>
    <row r="39" spans="1:15" ht="19.95" customHeight="1" x14ac:dyDescent="0.2">
      <c r="D39" s="459" t="s">
        <v>1330</v>
      </c>
      <c r="E39" s="460" t="s">
        <v>1331</v>
      </c>
      <c r="F39" s="461" t="s">
        <v>1332</v>
      </c>
      <c r="G39" s="462"/>
      <c r="H39" s="462"/>
      <c r="I39" s="462"/>
      <c r="J39" s="462"/>
      <c r="K39" s="462"/>
    </row>
    <row r="40" spans="1:15" ht="19.95" customHeight="1" x14ac:dyDescent="0.2">
      <c r="E40" s="269" t="s">
        <v>1147</v>
      </c>
      <c r="F40" s="270" t="str">
        <f>データ入力シート!F6&amp;""</f>
        <v/>
      </c>
      <c r="G40" s="790" t="str">
        <f>データ入力シート!N6&amp;""</f>
        <v/>
      </c>
      <c r="H40" s="791"/>
      <c r="I40" s="791"/>
      <c r="J40" s="791"/>
      <c r="K40" s="155"/>
      <c r="L40" s="291" t="s">
        <v>1148</v>
      </c>
    </row>
    <row r="41" spans="1:15" ht="2.4" customHeight="1" x14ac:dyDescent="0.2">
      <c r="E41" s="269"/>
      <c r="F41" s="270"/>
      <c r="G41" s="281"/>
      <c r="H41" s="282"/>
      <c r="I41" s="282"/>
      <c r="J41" s="282"/>
      <c r="K41" s="155"/>
      <c r="L41" s="87"/>
    </row>
    <row r="42" spans="1:15" ht="16.95" customHeight="1" x14ac:dyDescent="0.2">
      <c r="K42" s="1036" t="s">
        <v>1146</v>
      </c>
      <c r="L42" s="566"/>
      <c r="M42" s="566"/>
      <c r="N42" s="566"/>
    </row>
    <row r="43" spans="1:15" ht="27.6" customHeight="1" x14ac:dyDescent="0.2">
      <c r="A43" s="1131" t="s">
        <v>1137</v>
      </c>
      <c r="B43" s="1132"/>
      <c r="C43" s="1132"/>
      <c r="D43" s="1132"/>
      <c r="E43" s="1132"/>
      <c r="F43" s="1132"/>
      <c r="G43" s="1132"/>
      <c r="H43" s="1132"/>
      <c r="I43" s="1132"/>
      <c r="J43" s="1132"/>
      <c r="K43" s="1132"/>
      <c r="L43" s="1132"/>
      <c r="M43" s="1132"/>
      <c r="N43" s="1132"/>
    </row>
    <row r="44" spans="1:15" ht="19.95" customHeight="1" x14ac:dyDescent="0.2">
      <c r="A44" s="150" t="s">
        <v>10</v>
      </c>
      <c r="B44" s="1065" t="str">
        <f>データ入力シート!D11&amp;""</f>
        <v/>
      </c>
      <c r="C44" s="1066"/>
      <c r="D44" s="1066"/>
      <c r="E44" s="1066"/>
      <c r="F44" s="1066"/>
      <c r="G44" s="1066"/>
      <c r="H44" s="1066"/>
      <c r="I44" s="1066"/>
      <c r="J44" s="1074"/>
      <c r="K44" s="1133" t="s">
        <v>1102</v>
      </c>
      <c r="L44" s="1134"/>
      <c r="M44" s="1134"/>
      <c r="N44" s="1135"/>
      <c r="O44" s="75"/>
    </row>
    <row r="45" spans="1:15" ht="13.95" customHeight="1" x14ac:dyDescent="0.2">
      <c r="A45" s="378" t="s">
        <v>1342</v>
      </c>
      <c r="B45" s="378" t="str">
        <f>データ入力シート!F5&amp;""</f>
        <v/>
      </c>
      <c r="C45" s="382" t="str">
        <f>データ入力シート!N5&amp;""</f>
        <v/>
      </c>
      <c r="D45" s="379"/>
      <c r="E45" s="379"/>
      <c r="F45" s="379"/>
      <c r="G45" s="379"/>
      <c r="H45" s="379"/>
      <c r="I45" s="379"/>
      <c r="J45" s="383"/>
      <c r="K45" s="569"/>
      <c r="L45" s="1136"/>
      <c r="M45" s="1136"/>
      <c r="N45" s="1137"/>
      <c r="O45" s="75"/>
    </row>
    <row r="46" spans="1:15" ht="30" customHeight="1" x14ac:dyDescent="0.2">
      <c r="A46" s="376" t="s">
        <v>1136</v>
      </c>
      <c r="B46" s="373" t="str">
        <f>データ入力シート!F6&amp;""</f>
        <v/>
      </c>
      <c r="C46" s="374" t="str">
        <f>データ入力シート!N6&amp;""</f>
        <v/>
      </c>
      <c r="D46" s="372"/>
      <c r="E46" s="374"/>
      <c r="F46" s="285"/>
      <c r="G46" s="156"/>
      <c r="H46" s="157"/>
      <c r="I46" s="157"/>
      <c r="J46" s="375"/>
      <c r="K46" s="1136"/>
      <c r="L46" s="1136"/>
      <c r="M46" s="1136"/>
      <c r="N46" s="1137"/>
    </row>
    <row r="47" spans="1:15" ht="21.6" customHeight="1" x14ac:dyDescent="0.2">
      <c r="A47" s="152" t="s">
        <v>1134</v>
      </c>
      <c r="B47" s="1129" t="str">
        <f>IF(ISBLANK(データ入力シート!D9),"",TEXT(データ入力シート!D9,"yyyy年(gggee年)m月d日"))</f>
        <v/>
      </c>
      <c r="C47" s="1072"/>
      <c r="D47" s="1072"/>
      <c r="E47" s="1072"/>
      <c r="F47" s="151" t="s">
        <v>1341</v>
      </c>
      <c r="G47" s="928" t="str">
        <f>IF(ISBLANK(データ入力シート!D10),"",IF(データ入力シート!D10=1,"男",IF(データ入力シート!D10=2,"女","")))</f>
        <v/>
      </c>
      <c r="H47" s="1130"/>
      <c r="I47" s="1130"/>
      <c r="J47" s="929"/>
      <c r="K47" s="1138"/>
      <c r="L47" s="1136"/>
      <c r="M47" s="1136"/>
      <c r="N47" s="1137"/>
    </row>
    <row r="48" spans="1:15" ht="18" customHeight="1" x14ac:dyDescent="0.2">
      <c r="A48" s="1060" t="s">
        <v>1135</v>
      </c>
      <c r="B48" s="1069" t="str">
        <f>データ入力シート!D19&amp;""</f>
        <v/>
      </c>
      <c r="C48" s="877"/>
      <c r="D48" s="877"/>
      <c r="E48" s="877"/>
      <c r="F48" s="877"/>
      <c r="G48" s="877"/>
      <c r="H48" s="877"/>
      <c r="I48" s="877"/>
      <c r="J48" s="1075"/>
      <c r="K48" s="1138"/>
      <c r="L48" s="1136"/>
      <c r="M48" s="1136"/>
      <c r="N48" s="1137"/>
    </row>
    <row r="49" spans="1:14" ht="18" customHeight="1" x14ac:dyDescent="0.2">
      <c r="A49" s="1061"/>
      <c r="B49" s="1070" t="str">
        <f>データ入力シート!D20&amp;""</f>
        <v/>
      </c>
      <c r="C49" s="1071"/>
      <c r="D49" s="1071"/>
      <c r="E49" s="1071"/>
      <c r="F49" s="1071"/>
      <c r="G49" s="1071"/>
      <c r="H49" s="1071"/>
      <c r="I49" s="1071"/>
      <c r="J49" s="1076"/>
      <c r="K49" s="1139"/>
      <c r="L49" s="953"/>
      <c r="M49" s="953"/>
      <c r="N49" s="954"/>
    </row>
    <row r="50" spans="1:14" ht="30" customHeight="1" x14ac:dyDescent="0.2">
      <c r="A50" s="1102" t="s">
        <v>1101</v>
      </c>
      <c r="B50" s="1103"/>
      <c r="C50" s="1103"/>
      <c r="D50" s="1103"/>
      <c r="E50" s="1103"/>
      <c r="F50" s="1103"/>
      <c r="G50" s="1103"/>
      <c r="H50" s="1103"/>
      <c r="I50" s="1103"/>
      <c r="J50" s="1103"/>
      <c r="K50" s="1103"/>
      <c r="L50" s="1103"/>
      <c r="M50" s="1103"/>
      <c r="N50" s="1104"/>
    </row>
    <row r="51" spans="1:14" ht="19.95" customHeight="1" x14ac:dyDescent="0.2">
      <c r="A51" s="1099" t="s">
        <v>1103</v>
      </c>
      <c r="B51" s="1082" t="str">
        <f>IF(ISBLANK(データ入力シート!N26),"",TEXT(データ入力シート!N26,"yyyy年(gggee年)m月d日"))</f>
        <v/>
      </c>
      <c r="C51" s="1083"/>
      <c r="D51" s="1121" t="str">
        <f>データ入力シート!D25&amp;""</f>
        <v/>
      </c>
      <c r="E51" s="1122"/>
      <c r="F51" s="264" t="s">
        <v>1144</v>
      </c>
      <c r="G51" s="1053" t="str">
        <f>データ入力シート!N25&amp;""</f>
        <v/>
      </c>
      <c r="H51" s="1123"/>
      <c r="I51" s="1123"/>
      <c r="J51" s="149" t="s">
        <v>17</v>
      </c>
      <c r="K51" s="1077" t="str">
        <f>データ入力シート!V25&amp;""</f>
        <v/>
      </c>
      <c r="L51" s="1077"/>
      <c r="M51" s="1078"/>
      <c r="N51" s="369" t="str">
        <f>データ入力シート!AE25&amp;""</f>
        <v>卒業</v>
      </c>
    </row>
    <row r="52" spans="1:14" ht="19.95" customHeight="1" x14ac:dyDescent="0.2">
      <c r="A52" s="1063"/>
      <c r="B52" s="1084" t="str">
        <f>IF(ISBLANK(データ入力シート!N28),"",TEXT(データ入力シート!N28,"yyyy年(gggee年)m月d日"))</f>
        <v/>
      </c>
      <c r="C52" s="1085"/>
      <c r="D52" s="1049" t="str">
        <f>データ入力シート!D27&amp;""</f>
        <v/>
      </c>
      <c r="E52" s="1090"/>
      <c r="F52" s="271" t="s">
        <v>1345</v>
      </c>
      <c r="G52" s="370"/>
      <c r="H52" s="371"/>
      <c r="I52" s="371"/>
      <c r="J52" s="371"/>
      <c r="K52" s="371"/>
      <c r="L52" s="371"/>
      <c r="M52" s="80"/>
      <c r="N52" s="272" t="str">
        <f>データ入力シート!AE27&amp;""</f>
        <v>修了</v>
      </c>
    </row>
    <row r="53" spans="1:14" ht="19.95" customHeight="1" x14ac:dyDescent="0.2">
      <c r="A53" s="1061"/>
      <c r="B53" s="1100" t="str">
        <f>IF(ISBLANK(データ入力シート!N30),"",TEXT(データ入力シート!N30,"yyyy年(gggee年)m月d日"))</f>
        <v/>
      </c>
      <c r="C53" s="1101"/>
      <c r="D53" s="1058" t="str">
        <f>データ入力シート!D29&amp;""</f>
        <v/>
      </c>
      <c r="E53" s="1059"/>
      <c r="F53" s="1059"/>
      <c r="G53" s="1059"/>
      <c r="H53" s="1059"/>
      <c r="I53" s="1059"/>
      <c r="J53" s="1059"/>
      <c r="K53" s="1059"/>
      <c r="L53" s="1059"/>
      <c r="M53" s="1059"/>
      <c r="N53" s="368" t="str">
        <f>データ入力シート!AE29&amp;""</f>
        <v>合格</v>
      </c>
    </row>
    <row r="54" spans="1:14" ht="19.95" customHeight="1" x14ac:dyDescent="0.2">
      <c r="A54" s="1124" t="s">
        <v>1149</v>
      </c>
      <c r="B54" s="1084" t="str">
        <f>IF(ISBLANK(データ入力シート!D32),"",TEXT(データ入力シート!D32,"yyyy年(gggee年)m月d日"))</f>
        <v/>
      </c>
      <c r="C54" s="1089"/>
      <c r="D54" s="1127" t="str">
        <f>データ入力シート!D31&amp;""</f>
        <v/>
      </c>
      <c r="E54" s="1057"/>
      <c r="F54" s="1057"/>
      <c r="G54" s="271"/>
      <c r="H54" s="271"/>
      <c r="I54" s="271"/>
      <c r="J54" s="271"/>
      <c r="K54" s="271"/>
      <c r="L54" s="271"/>
      <c r="M54" s="271"/>
      <c r="N54" s="272"/>
    </row>
    <row r="55" spans="1:14" ht="19.95" customHeight="1" x14ac:dyDescent="0.2">
      <c r="A55" s="1125"/>
      <c r="B55" s="1084" t="str">
        <f>IF(ISBLANK(データ入力シート!D33),"",TEXT(データ入力シート!D33,"yyyy年(gggee年)m月d日"))</f>
        <v/>
      </c>
      <c r="C55" s="1085"/>
      <c r="D55" s="1091" t="s">
        <v>1390</v>
      </c>
      <c r="E55" s="1126"/>
      <c r="F55" s="1126"/>
      <c r="G55" s="1126"/>
      <c r="H55" s="79"/>
      <c r="I55" s="79"/>
      <c r="J55" s="79"/>
      <c r="K55" s="79"/>
      <c r="L55" s="79"/>
      <c r="M55" s="79"/>
      <c r="N55" s="265"/>
    </row>
    <row r="56" spans="1:14" ht="22.2" customHeight="1" x14ac:dyDescent="0.2">
      <c r="A56" s="1062" t="s">
        <v>1104</v>
      </c>
      <c r="B56" s="1086" t="s">
        <v>1105</v>
      </c>
      <c r="C56" s="1087"/>
      <c r="D56" s="263" t="s">
        <v>1142</v>
      </c>
      <c r="E56" s="1093" t="s">
        <v>1106</v>
      </c>
      <c r="F56" s="1094"/>
      <c r="G56" s="1095" t="s">
        <v>1151</v>
      </c>
      <c r="H56" s="1096"/>
      <c r="I56" s="1096"/>
      <c r="J56" s="1096"/>
      <c r="K56" s="1096"/>
      <c r="L56" s="1096"/>
      <c r="M56" s="1096"/>
      <c r="N56" s="1097"/>
    </row>
    <row r="57" spans="1:14" ht="19.95" customHeight="1" x14ac:dyDescent="0.2">
      <c r="A57" s="1063"/>
      <c r="B57" s="1082" t="str">
        <f>IF(ISBLANK(データ入力シート!D35),"",TEXT(データ入力シート!D35,"yyyy年(gggee年)m月d日"))</f>
        <v/>
      </c>
      <c r="C57" s="1113"/>
      <c r="D57" s="274" t="s">
        <v>1142</v>
      </c>
      <c r="E57" s="1079" t="str">
        <f>IF(ISBLANK(データ入力シート!J35),"",TEXT(データ入力シート!J35,"yyyy年(gggee年)m月d日"))</f>
        <v/>
      </c>
      <c r="F57" s="1080"/>
      <c r="G57" s="1110" t="str">
        <f>データ入力シート!P35&amp;""</f>
        <v/>
      </c>
      <c r="H57" s="1111"/>
      <c r="I57" s="1111"/>
      <c r="J57" s="1111"/>
      <c r="K57" s="1111"/>
      <c r="L57" s="1111"/>
      <c r="M57" s="1111"/>
      <c r="N57" s="1112"/>
    </row>
    <row r="58" spans="1:14" ht="19.95" customHeight="1" x14ac:dyDescent="0.2">
      <c r="A58" s="1063"/>
      <c r="B58" s="1084" t="str">
        <f>IF(ISBLANK(データ入力シート!D36),"",TEXT(データ入力シート!D36,"yyyy年(gggee年)m月d日"))</f>
        <v/>
      </c>
      <c r="C58" s="1088"/>
      <c r="D58" s="273" t="s">
        <v>1142</v>
      </c>
      <c r="E58" s="1051" t="str">
        <f>IF(ISBLANK(データ入力シート!J36),"",TEXT(データ入力シート!J36,"yyyy年(gggee年)m月d日"))</f>
        <v/>
      </c>
      <c r="F58" s="1081"/>
      <c r="G58" s="1098" t="str">
        <f>データ入力シート!P36&amp;""</f>
        <v/>
      </c>
      <c r="H58" s="1047"/>
      <c r="I58" s="1047"/>
      <c r="J58" s="1047"/>
      <c r="K58" s="1047"/>
      <c r="L58" s="1047"/>
      <c r="M58" s="1047"/>
      <c r="N58" s="1048"/>
    </row>
    <row r="59" spans="1:14" ht="19.95" customHeight="1" x14ac:dyDescent="0.2">
      <c r="A59" s="1063"/>
      <c r="B59" s="1084" t="str">
        <f>IF(ISBLANK(データ入力シート!D37),"",TEXT(データ入力シート!D37,"yyyy年(gggee年)m月d日"))</f>
        <v/>
      </c>
      <c r="C59" s="1088"/>
      <c r="D59" s="267" t="s">
        <v>1142</v>
      </c>
      <c r="E59" s="1051" t="str">
        <f>IF(ISBLANK(データ入力シート!J37),"",TEXT(データ入力シート!J37,"yyyy年(gggee年)m月d日"))</f>
        <v/>
      </c>
      <c r="F59" s="1081"/>
      <c r="G59" s="1098" t="str">
        <f>データ入力シート!P37&amp;""</f>
        <v/>
      </c>
      <c r="H59" s="1047"/>
      <c r="I59" s="1047"/>
      <c r="J59" s="1047"/>
      <c r="K59" s="1047"/>
      <c r="L59" s="1047"/>
      <c r="M59" s="1047"/>
      <c r="N59" s="1048"/>
    </row>
    <row r="60" spans="1:14" ht="19.95" customHeight="1" x14ac:dyDescent="0.2">
      <c r="A60" s="1063"/>
      <c r="B60" s="1084" t="str">
        <f>IF(ISBLANK(データ入力シート!D38),"",TEXT(データ入力シート!D38,"yyyy年(gggee年)m月d日"))</f>
        <v/>
      </c>
      <c r="C60" s="1088"/>
      <c r="D60" s="267" t="s">
        <v>1142</v>
      </c>
      <c r="E60" s="1051" t="str">
        <f>IF(ISBLANK(データ入力シート!J38),"",TEXT(データ入力シート!J38,"yyyy年(gggee年)m月d日"))</f>
        <v/>
      </c>
      <c r="F60" s="1081"/>
      <c r="G60" s="1098" t="str">
        <f>データ入力シート!P38&amp;""</f>
        <v/>
      </c>
      <c r="H60" s="1047"/>
      <c r="I60" s="1047"/>
      <c r="J60" s="1047"/>
      <c r="K60" s="1047"/>
      <c r="L60" s="1047"/>
      <c r="M60" s="1047"/>
      <c r="N60" s="1048"/>
    </row>
    <row r="61" spans="1:14" ht="19.95" customHeight="1" x14ac:dyDescent="0.2">
      <c r="A61" s="1063"/>
      <c r="B61" s="1084" t="str">
        <f>IF(ISBLANK(データ入力シート!D39),"",TEXT(データ入力シート!D39,"yyyy年(gggee年)m月d日"))</f>
        <v/>
      </c>
      <c r="C61" s="1088"/>
      <c r="D61" s="267" t="s">
        <v>1142</v>
      </c>
      <c r="E61" s="1051" t="str">
        <f>IF(ISBLANK(データ入力シート!J39),"",TEXT(データ入力シート!J39,"yyyy年(gggee年)m月d日"))</f>
        <v/>
      </c>
      <c r="F61" s="1081"/>
      <c r="G61" s="1098" t="str">
        <f>データ入力シート!P39&amp;""</f>
        <v/>
      </c>
      <c r="H61" s="1047"/>
      <c r="I61" s="1047"/>
      <c r="J61" s="1047"/>
      <c r="K61" s="1047"/>
      <c r="L61" s="1047"/>
      <c r="M61" s="1047"/>
      <c r="N61" s="1048"/>
    </row>
    <row r="62" spans="1:14" ht="19.95" customHeight="1" x14ac:dyDescent="0.2">
      <c r="A62" s="1063"/>
      <c r="B62" s="1084" t="str">
        <f>IF(ISBLANK(データ入力シート!D40),"",TEXT(データ入力シート!D40,"yyyy年(gggee年)m月d日"))</f>
        <v/>
      </c>
      <c r="C62" s="1088"/>
      <c r="D62" s="267" t="s">
        <v>1142</v>
      </c>
      <c r="E62" s="1051" t="str">
        <f>IF(ISBLANK(データ入力シート!J40),"",TEXT(データ入力シート!J40,"yyyy年(gggee年)m月d日"))</f>
        <v/>
      </c>
      <c r="F62" s="1081"/>
      <c r="G62" s="1098" t="str">
        <f>データ入力シート!P40&amp;""</f>
        <v/>
      </c>
      <c r="H62" s="1047"/>
      <c r="I62" s="1047"/>
      <c r="J62" s="1047"/>
      <c r="K62" s="1047"/>
      <c r="L62" s="1047"/>
      <c r="M62" s="1047"/>
      <c r="N62" s="1048"/>
    </row>
    <row r="63" spans="1:14" ht="19.95" customHeight="1" x14ac:dyDescent="0.2">
      <c r="A63" s="1063"/>
      <c r="B63" s="1084" t="str">
        <f>IF(ISBLANK(データ入力シート!D41),"",TEXT(データ入力シート!D41,"yyyy年(gggee年)m月d日"))</f>
        <v/>
      </c>
      <c r="C63" s="1088"/>
      <c r="D63" s="267" t="s">
        <v>1142</v>
      </c>
      <c r="E63" s="1051" t="str">
        <f>IF(ISBLANK(データ入力シート!J41),"",TEXT(データ入力シート!J41,"yyyy年(gggee年)m月d日"))</f>
        <v/>
      </c>
      <c r="F63" s="1081"/>
      <c r="G63" s="1098" t="str">
        <f>データ入力シート!P41&amp;""</f>
        <v/>
      </c>
      <c r="H63" s="1047"/>
      <c r="I63" s="1047"/>
      <c r="J63" s="1047"/>
      <c r="K63" s="1047"/>
      <c r="L63" s="1047"/>
      <c r="M63" s="1047"/>
      <c r="N63" s="1048"/>
    </row>
    <row r="64" spans="1:14" ht="19.95" customHeight="1" x14ac:dyDescent="0.2">
      <c r="A64" s="1063"/>
      <c r="B64" s="1084" t="str">
        <f>IF(ISBLANK(データ入力シート!D42),"",TEXT(データ入力シート!D42,"yyyy年(gggee年)m月d日"))</f>
        <v/>
      </c>
      <c r="C64" s="1088"/>
      <c r="D64" s="267" t="s">
        <v>1142</v>
      </c>
      <c r="E64" s="1051" t="str">
        <f>IF(ISBLANK(データ入力シート!J42),"",TEXT(データ入力シート!J42,"yyyy年(gggee年)m月d日"))</f>
        <v/>
      </c>
      <c r="F64" s="1081"/>
      <c r="G64" s="1098" t="str">
        <f>データ入力シート!P42&amp;""</f>
        <v/>
      </c>
      <c r="H64" s="1047"/>
      <c r="I64" s="1047"/>
      <c r="J64" s="1047"/>
      <c r="K64" s="1047"/>
      <c r="L64" s="1047"/>
      <c r="M64" s="1047"/>
      <c r="N64" s="1048"/>
    </row>
    <row r="65" spans="1:14" ht="19.95" customHeight="1" x14ac:dyDescent="0.2">
      <c r="A65" s="1063"/>
      <c r="B65" s="1084" t="str">
        <f>IF(ISBLANK(データ入力シート!D43),"",TEXT(データ入力シート!D43,"yyyy年(gggee年)m月d日"))</f>
        <v/>
      </c>
      <c r="C65" s="1088"/>
      <c r="D65" s="267" t="s">
        <v>1142</v>
      </c>
      <c r="E65" s="1051" t="str">
        <f>IF(ISBLANK(データ入力シート!J43),"",TEXT(データ入力シート!J43,"yyyy年(gggee年)m月d日"))</f>
        <v/>
      </c>
      <c r="F65" s="1081"/>
      <c r="G65" s="1098" t="str">
        <f>データ入力シート!P43&amp;""</f>
        <v/>
      </c>
      <c r="H65" s="1047"/>
      <c r="I65" s="1047"/>
      <c r="J65" s="1047"/>
      <c r="K65" s="1047"/>
      <c r="L65" s="1047"/>
      <c r="M65" s="1047"/>
      <c r="N65" s="1048"/>
    </row>
    <row r="66" spans="1:14" ht="19.95" customHeight="1" x14ac:dyDescent="0.2">
      <c r="A66" s="1063"/>
      <c r="B66" s="1049" t="str">
        <f>IF(ISBLANK(データ入力シート!D44),"",TEXT(データ入力シート!D44,"yyyy年(gggee年)m月d日"))</f>
        <v/>
      </c>
      <c r="C66" s="1050"/>
      <c r="D66" s="267" t="s">
        <v>1142</v>
      </c>
      <c r="E66" s="1051" t="str">
        <f>IF(ISBLANK(データ入力シート!J44),"",TEXT(データ入力シート!J44,"yyyy年(gggee年)m月d日"))</f>
        <v/>
      </c>
      <c r="F66" s="1052"/>
      <c r="G66" s="1046" t="str">
        <f>データ入力シート!P44&amp;""</f>
        <v/>
      </c>
      <c r="H66" s="1047"/>
      <c r="I66" s="1047"/>
      <c r="J66" s="1047"/>
      <c r="K66" s="1047"/>
      <c r="L66" s="1047"/>
      <c r="M66" s="1047"/>
      <c r="N66" s="1048"/>
    </row>
    <row r="67" spans="1:14" ht="19.95" customHeight="1" x14ac:dyDescent="0.2">
      <c r="A67" s="1063"/>
      <c r="B67" s="1049" t="str">
        <f>IF(ISBLANK(データ入力シート!D45),"",TEXT(データ入力シート!D45,"yyyy年(gggee年)m月d日"))</f>
        <v/>
      </c>
      <c r="C67" s="1050"/>
      <c r="D67" s="267" t="s">
        <v>1142</v>
      </c>
      <c r="E67" s="1051" t="str">
        <f>IF(ISBLANK(データ入力シート!J45),"",TEXT(データ入力シート!J45,"yyyy年(gggee年)m月d日"))</f>
        <v/>
      </c>
      <c r="F67" s="1052"/>
      <c r="G67" s="1046" t="str">
        <f>データ入力シート!P45&amp;""</f>
        <v/>
      </c>
      <c r="H67" s="1047"/>
      <c r="I67" s="1047"/>
      <c r="J67" s="1047"/>
      <c r="K67" s="1047"/>
      <c r="L67" s="1047"/>
      <c r="M67" s="1047"/>
      <c r="N67" s="1048"/>
    </row>
    <row r="68" spans="1:14" ht="19.95" customHeight="1" x14ac:dyDescent="0.2">
      <c r="A68" s="1063"/>
      <c r="B68" s="1049" t="str">
        <f>IF(ISBLANK(データ入力シート!D46),"",TEXT(データ入力シート!D46,"yyyy年(gggee年)m月d日"))</f>
        <v/>
      </c>
      <c r="C68" s="1050"/>
      <c r="D68" s="267" t="s">
        <v>1142</v>
      </c>
      <c r="E68" s="1051" t="str">
        <f>IF(ISBLANK(データ入力シート!J46),"",TEXT(データ入力シート!J46,"yyyy年(gggee年)m月d日"))</f>
        <v/>
      </c>
      <c r="F68" s="1052"/>
      <c r="G68" s="1046" t="str">
        <f>データ入力シート!P46&amp;""</f>
        <v/>
      </c>
      <c r="H68" s="1047"/>
      <c r="I68" s="1047"/>
      <c r="J68" s="1047"/>
      <c r="K68" s="1047"/>
      <c r="L68" s="1047"/>
      <c r="M68" s="1047"/>
      <c r="N68" s="1048"/>
    </row>
    <row r="69" spans="1:14" ht="19.95" customHeight="1" x14ac:dyDescent="0.2">
      <c r="A69" s="1063"/>
      <c r="B69" s="1049" t="str">
        <f>IF(ISBLANK(データ入力シート!D47),"",TEXT(データ入力シート!D47,"yyyy年(gggee年)m月d日"))</f>
        <v/>
      </c>
      <c r="C69" s="1050"/>
      <c r="D69" s="267" t="s">
        <v>1142</v>
      </c>
      <c r="E69" s="1051" t="str">
        <f>IF(ISBLANK(データ入力シート!J47),"",TEXT(データ入力シート!J47,"yyyy年(gggee年)m月d日"))</f>
        <v/>
      </c>
      <c r="F69" s="1052"/>
      <c r="G69" s="1046" t="str">
        <f>データ入力シート!P47&amp;""</f>
        <v/>
      </c>
      <c r="H69" s="1047"/>
      <c r="I69" s="1047"/>
      <c r="J69" s="1047"/>
      <c r="K69" s="1047"/>
      <c r="L69" s="1047"/>
      <c r="M69" s="1047"/>
      <c r="N69" s="1048"/>
    </row>
    <row r="70" spans="1:14" ht="19.95" customHeight="1" x14ac:dyDescent="0.2">
      <c r="A70" s="1063"/>
      <c r="B70" s="1049" t="str">
        <f>IF(ISBLANK(データ入力シート!D48),"",TEXT(データ入力シート!D48,"yyyy年(gggee年)m月d日"))</f>
        <v/>
      </c>
      <c r="C70" s="1050"/>
      <c r="D70" s="267" t="s">
        <v>1142</v>
      </c>
      <c r="E70" s="1051" t="str">
        <f>IF(ISBLANK(データ入力シート!J48),"",TEXT(データ入力シート!J48,"yyyy年(gggee年)m月d日"))</f>
        <v/>
      </c>
      <c r="F70" s="1052"/>
      <c r="G70" s="1046" t="str">
        <f>データ入力シート!P48&amp;""</f>
        <v/>
      </c>
      <c r="H70" s="1047"/>
      <c r="I70" s="1047"/>
      <c r="J70" s="1047"/>
      <c r="K70" s="1047"/>
      <c r="L70" s="1047"/>
      <c r="M70" s="1047"/>
      <c r="N70" s="1048"/>
    </row>
    <row r="71" spans="1:14" ht="19.95" customHeight="1" x14ac:dyDescent="0.2">
      <c r="A71" s="1063"/>
      <c r="B71" s="1049" t="str">
        <f>IF(ISBLANK(データ入力シート!D49),"",TEXT(データ入力シート!D49,"yyyy年(gggee年)m月d日"))</f>
        <v/>
      </c>
      <c r="C71" s="1050"/>
      <c r="D71" s="267" t="s">
        <v>1142</v>
      </c>
      <c r="E71" s="1051" t="str">
        <f>IF(ISBLANK(データ入力シート!J49),"",TEXT(データ入力シート!J49,"yyyy年(gggee年)m月d日"))</f>
        <v/>
      </c>
      <c r="F71" s="1052"/>
      <c r="G71" s="1046" t="str">
        <f>データ入力シート!P49&amp;""</f>
        <v/>
      </c>
      <c r="H71" s="1047"/>
      <c r="I71" s="1047"/>
      <c r="J71" s="1047"/>
      <c r="K71" s="1047"/>
      <c r="L71" s="1047"/>
      <c r="M71" s="1047"/>
      <c r="N71" s="1048"/>
    </row>
    <row r="72" spans="1:14" ht="19.95" customHeight="1" x14ac:dyDescent="0.2">
      <c r="A72" s="1063"/>
      <c r="B72" s="1049" t="str">
        <f>IF(ISBLANK(データ入力シート!D50),"",TEXT(データ入力シート!D50,"yyyy年(gggee年)m月d日"))</f>
        <v/>
      </c>
      <c r="C72" s="1050"/>
      <c r="D72" s="267" t="s">
        <v>1142</v>
      </c>
      <c r="E72" s="1051" t="str">
        <f>IF(ISBLANK(データ入力シート!J50),"",TEXT(データ入力シート!J50,"yyyy年(gggee年)m月d日"))</f>
        <v/>
      </c>
      <c r="F72" s="1052"/>
      <c r="G72" s="1046" t="str">
        <f>データ入力シート!P50&amp;""</f>
        <v/>
      </c>
      <c r="H72" s="1047"/>
      <c r="I72" s="1047"/>
      <c r="J72" s="1047"/>
      <c r="K72" s="1047"/>
      <c r="L72" s="1047"/>
      <c r="M72" s="1047"/>
      <c r="N72" s="1048"/>
    </row>
    <row r="73" spans="1:14" ht="19.95" customHeight="1" x14ac:dyDescent="0.2">
      <c r="A73" s="1063"/>
      <c r="B73" s="1049" t="str">
        <f>IF(ISBLANK(データ入力シート!D51),"",TEXT(データ入力シート!D51,"yyyy年(gggee年)m月d日"))</f>
        <v/>
      </c>
      <c r="C73" s="1050"/>
      <c r="D73" s="267" t="s">
        <v>1142</v>
      </c>
      <c r="E73" s="1051" t="str">
        <f>IF(ISBLANK(データ入力シート!J51),"",TEXT(データ入力シート!J51,"yyyy年(gggee年)m月d日"))</f>
        <v/>
      </c>
      <c r="F73" s="1052"/>
      <c r="G73" s="1046" t="str">
        <f>データ入力シート!P51&amp;""</f>
        <v/>
      </c>
      <c r="H73" s="1047"/>
      <c r="I73" s="1047"/>
      <c r="J73" s="1047"/>
      <c r="K73" s="1047"/>
      <c r="L73" s="1047"/>
      <c r="M73" s="1047"/>
      <c r="N73" s="1048"/>
    </row>
    <row r="74" spans="1:14" ht="19.95" customHeight="1" x14ac:dyDescent="0.2">
      <c r="A74" s="1063"/>
      <c r="B74" s="1049" t="str">
        <f>IF(ISBLANK(データ入力シート!D52),"",TEXT(データ入力シート!D52,"yyyy年(gggee年)m月d日"))</f>
        <v/>
      </c>
      <c r="C74" s="1050"/>
      <c r="D74" s="267" t="s">
        <v>1142</v>
      </c>
      <c r="E74" s="1051" t="str">
        <f>IF(ISBLANK(データ入力シート!J52),"",TEXT(データ入力シート!J52,"yyyy年(gggee年)m月d日"))</f>
        <v/>
      </c>
      <c r="F74" s="1052"/>
      <c r="G74" s="1046" t="str">
        <f>データ入力シート!P52&amp;""</f>
        <v/>
      </c>
      <c r="H74" s="1047"/>
      <c r="I74" s="1047"/>
      <c r="J74" s="1047"/>
      <c r="K74" s="1047"/>
      <c r="L74" s="1047"/>
      <c r="M74" s="1047"/>
      <c r="N74" s="1048"/>
    </row>
    <row r="75" spans="1:14" ht="19.95" customHeight="1" x14ac:dyDescent="0.2">
      <c r="A75" s="1063"/>
      <c r="B75" s="1049" t="str">
        <f>IF(ISBLANK(データ入力シート!D53),"",TEXT(データ入力シート!D53,"yyyy年(gggee年)m月d日"))</f>
        <v/>
      </c>
      <c r="C75" s="1050"/>
      <c r="D75" s="267" t="s">
        <v>1142</v>
      </c>
      <c r="E75" s="1051" t="str">
        <f>IF(ISBLANK(データ入力シート!J53),"",TEXT(データ入力シート!J53,"yyyy年(gggee年)m月d日"))</f>
        <v/>
      </c>
      <c r="F75" s="1052"/>
      <c r="G75" s="1046" t="str">
        <f>データ入力シート!P53&amp;""</f>
        <v/>
      </c>
      <c r="H75" s="1047"/>
      <c r="I75" s="1047"/>
      <c r="J75" s="1047"/>
      <c r="K75" s="1047"/>
      <c r="L75" s="1047"/>
      <c r="M75" s="1047"/>
      <c r="N75" s="1048"/>
    </row>
    <row r="76" spans="1:14" ht="19.95" customHeight="1" x14ac:dyDescent="0.2">
      <c r="A76" s="1061"/>
      <c r="B76" s="1100" t="str">
        <f>IF(ISBLANK(データ入力シート!D54),"",TEXT(データ入力シート!D54,"yyyy年(gggee年)m月d日"))</f>
        <v/>
      </c>
      <c r="C76" s="1115"/>
      <c r="D76" s="267" t="s">
        <v>1142</v>
      </c>
      <c r="E76" s="1116" t="str">
        <f>IF(ISBLANK(データ入力シート!J54),"",TEXT(データ入力シート!J54,"yyyy年(gggee年)m月d日"))</f>
        <v/>
      </c>
      <c r="F76" s="1117"/>
      <c r="G76" s="1118" t="str">
        <f>データ入力シート!P54&amp;""</f>
        <v/>
      </c>
      <c r="H76" s="1119"/>
      <c r="I76" s="1119"/>
      <c r="J76" s="1119"/>
      <c r="K76" s="1119"/>
      <c r="L76" s="1119"/>
      <c r="M76" s="1119"/>
      <c r="N76" s="1120"/>
    </row>
    <row r="77" spans="1:14" ht="19.95" customHeight="1" x14ac:dyDescent="0.2">
      <c r="A77" s="1140" t="s">
        <v>1150</v>
      </c>
      <c r="B77" s="275" t="s">
        <v>1138</v>
      </c>
      <c r="C77" s="276" t="str">
        <f>データ入力シート!E55&amp;""</f>
        <v/>
      </c>
      <c r="D77" s="276" t="s">
        <v>1139</v>
      </c>
      <c r="E77" s="277" t="str">
        <f>データ入力シート!J55&amp;""</f>
        <v/>
      </c>
      <c r="F77" s="278"/>
      <c r="G77" s="279"/>
      <c r="H77" s="278"/>
      <c r="I77" s="278"/>
      <c r="J77" s="278"/>
      <c r="K77" s="278"/>
      <c r="L77" s="278"/>
      <c r="M77" s="278"/>
      <c r="N77" s="280"/>
    </row>
    <row r="78" spans="1:14" ht="19.95" customHeight="1" x14ac:dyDescent="0.2">
      <c r="A78" s="1141"/>
      <c r="B78" s="262" t="s">
        <v>1141</v>
      </c>
      <c r="C78" s="1128" t="str">
        <f>データ入力シート!D56&amp;""</f>
        <v/>
      </c>
      <c r="D78" s="1128"/>
      <c r="E78" s="953"/>
      <c r="F78" s="953"/>
      <c r="G78" s="953"/>
      <c r="H78" s="953"/>
      <c r="I78" s="953"/>
      <c r="J78" s="953"/>
      <c r="K78" s="953"/>
      <c r="L78" s="953"/>
      <c r="M78" s="953"/>
      <c r="N78" s="954"/>
    </row>
    <row r="79" spans="1:14" ht="13.95" customHeight="1" x14ac:dyDescent="0.2">
      <c r="A79" s="1064" t="s">
        <v>1003</v>
      </c>
      <c r="B79" s="1040"/>
      <c r="C79" s="1040"/>
      <c r="D79" s="1040"/>
      <c r="E79" s="1040"/>
      <c r="F79" s="1040"/>
      <c r="G79" s="1040"/>
      <c r="H79" s="1040"/>
      <c r="I79" s="1040"/>
      <c r="J79" s="1040"/>
      <c r="K79" s="1040"/>
      <c r="L79" s="1040"/>
      <c r="M79" s="1040"/>
      <c r="N79" s="1040"/>
    </row>
    <row r="80" spans="1:14" ht="19.95" customHeight="1" x14ac:dyDescent="0.2">
      <c r="D80" s="459" t="s">
        <v>1330</v>
      </c>
      <c r="E80" s="460" t="s">
        <v>1331</v>
      </c>
      <c r="F80" s="461" t="s">
        <v>1332</v>
      </c>
      <c r="G80" s="462"/>
      <c r="H80" s="462"/>
      <c r="I80" s="462"/>
      <c r="J80" s="462"/>
      <c r="K80" s="462"/>
    </row>
    <row r="81" spans="5:14" ht="19.95" customHeight="1" x14ac:dyDescent="0.2">
      <c r="E81" s="269" t="s">
        <v>1147</v>
      </c>
      <c r="F81" s="270" t="str">
        <f>データ入力シート!F6&amp;""</f>
        <v/>
      </c>
      <c r="G81" s="790" t="str">
        <f>データ入力シート!N6&amp;""</f>
        <v/>
      </c>
      <c r="H81" s="791"/>
      <c r="I81" s="791"/>
      <c r="J81" s="791"/>
      <c r="K81" s="155"/>
      <c r="L81" s="291" t="s">
        <v>1148</v>
      </c>
    </row>
    <row r="82" spans="5:14" ht="12" customHeight="1" x14ac:dyDescent="0.2">
      <c r="L82" s="75"/>
      <c r="M82" s="75"/>
      <c r="N82" s="75"/>
    </row>
  </sheetData>
  <sheetProtection algorithmName="SHA-512" hashValue="l2Y/W1qTZgWfZer+oBqYUFQh0QCqfBdR1oMXkyzT780HrorogoCCmtrw26y1QJjuajTEBwzBqoe/ZV/lp/eL7w==" saltValue="CqNkZfvcdZS6AtZ5w5GpAA==" spinCount="100000" sheet="1" objects="1" scenarios="1"/>
  <mergeCells count="185">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B13:C13"/>
    <mergeCell ref="E18:F18"/>
    <mergeCell ref="E19:F19"/>
    <mergeCell ref="D11:E11"/>
    <mergeCell ref="D14:G14"/>
    <mergeCell ref="E23:F23"/>
    <mergeCell ref="E24:F24"/>
    <mergeCell ref="B18:C18"/>
    <mergeCell ref="B19:C19"/>
    <mergeCell ref="E15:F15"/>
    <mergeCell ref="G15:N15"/>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72:N72"/>
    <mergeCell ref="G25:N25"/>
    <mergeCell ref="G26:N26"/>
    <mergeCell ref="G27:N27"/>
    <mergeCell ref="G28:N28"/>
    <mergeCell ref="G29:N29"/>
    <mergeCell ref="G30:N30"/>
    <mergeCell ref="G31:N31"/>
    <mergeCell ref="G32:N32"/>
    <mergeCell ref="G33:N33"/>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codeName="Sheet9">
    <tabColor rgb="FFFF0000"/>
  </sheetPr>
  <dimension ref="A1:L21"/>
  <sheetViews>
    <sheetView showGridLines="0" view="pageBreakPreview" topLeftCell="A13" zoomScaleNormal="100" zoomScaleSheetLayoutView="100" workbookViewId="0">
      <selection activeCell="B14" sqref="B14:I14"/>
    </sheetView>
  </sheetViews>
  <sheetFormatPr defaultRowHeight="16.2" x14ac:dyDescent="0.2"/>
  <cols>
    <col min="1" max="1" width="23.44140625" style="82" customWidth="1"/>
    <col min="2" max="2" width="3.6640625" style="82" customWidth="1"/>
    <col min="3" max="3" width="11.77734375" style="82" customWidth="1"/>
    <col min="4" max="4" width="4.21875" style="82" bestFit="1" customWidth="1"/>
    <col min="5" max="5" width="11.21875" style="82" customWidth="1"/>
    <col min="6" max="6" width="4.21875" style="82" bestFit="1" customWidth="1"/>
    <col min="7" max="7" width="10" style="82" customWidth="1"/>
    <col min="8" max="8" width="5.33203125" style="82" customWidth="1"/>
    <col min="9" max="9" width="14.77734375" style="82" customWidth="1"/>
    <col min="10" max="12" width="8.88671875" style="82"/>
  </cols>
  <sheetData>
    <row r="1" spans="1:11" x14ac:dyDescent="0.2">
      <c r="I1" s="81"/>
    </row>
    <row r="2" spans="1:11" ht="42.6" customHeight="1" x14ac:dyDescent="0.2">
      <c r="A2" s="1154" t="s">
        <v>1340</v>
      </c>
      <c r="B2" s="1155"/>
      <c r="C2" s="1155"/>
      <c r="D2" s="1155"/>
      <c r="E2" s="1155"/>
      <c r="F2" s="1155"/>
      <c r="G2" s="1155"/>
      <c r="H2" s="1155"/>
      <c r="I2" s="1155"/>
    </row>
    <row r="3" spans="1:11" s="81" customFormat="1" ht="30.6" customHeight="1" x14ac:dyDescent="0.2">
      <c r="A3" s="87"/>
      <c r="B3" s="87"/>
      <c r="C3" s="87"/>
      <c r="D3" s="87"/>
      <c r="E3" s="153"/>
      <c r="F3" s="153"/>
      <c r="G3" s="82"/>
      <c r="H3" s="483"/>
      <c r="I3" s="413"/>
    </row>
    <row r="4" spans="1:11" s="81" customFormat="1" ht="34.950000000000003" customHeight="1" x14ac:dyDescent="0.2">
      <c r="A4" s="469" t="s">
        <v>1107</v>
      </c>
      <c r="B4" s="484"/>
      <c r="C4" s="1164" t="s">
        <v>1108</v>
      </c>
      <c r="D4" s="1096"/>
      <c r="E4" s="1096"/>
      <c r="F4" s="1096"/>
      <c r="G4" s="485"/>
      <c r="H4" s="486"/>
      <c r="I4" s="487"/>
    </row>
    <row r="5" spans="1:11" s="81" customFormat="1" ht="34.950000000000003" customHeight="1" x14ac:dyDescent="0.2">
      <c r="A5" s="469" t="s">
        <v>1335</v>
      </c>
      <c r="B5" s="482"/>
      <c r="C5" s="464"/>
      <c r="D5" s="481" t="s">
        <v>1337</v>
      </c>
      <c r="E5" s="464"/>
      <c r="F5" s="481" t="s">
        <v>1336</v>
      </c>
      <c r="G5" s="466"/>
      <c r="H5" s="479" t="s">
        <v>1338</v>
      </c>
      <c r="I5" s="480" t="s">
        <v>1339</v>
      </c>
    </row>
    <row r="6" spans="1:11" ht="34.950000000000003" customHeight="1" x14ac:dyDescent="0.2">
      <c r="A6" s="469" t="s">
        <v>1110</v>
      </c>
      <c r="B6" s="1156" t="str">
        <f>データ入力シート!F6&amp;""</f>
        <v/>
      </c>
      <c r="C6" s="1157"/>
      <c r="D6" s="1157"/>
      <c r="E6" s="1158" t="str">
        <f>データ入力シート!N6&amp;""</f>
        <v/>
      </c>
      <c r="F6" s="1159"/>
      <c r="G6" s="1159"/>
      <c r="H6" s="470"/>
      <c r="I6" s="471"/>
    </row>
    <row r="7" spans="1:11" ht="15.6" customHeight="1" x14ac:dyDescent="0.2">
      <c r="C7"/>
      <c r="K7" s="465"/>
    </row>
    <row r="8" spans="1:11" ht="25.2" customHeight="1" x14ac:dyDescent="0.2">
      <c r="A8" s="1165" t="s">
        <v>1109</v>
      </c>
      <c r="B8" s="1166"/>
      <c r="C8" s="1166"/>
      <c r="D8" s="1166"/>
      <c r="E8" s="1166"/>
      <c r="F8" s="1166"/>
      <c r="G8" s="1166"/>
      <c r="H8" s="1166"/>
      <c r="I8" s="1166"/>
    </row>
    <row r="9" spans="1:11" ht="30" customHeight="1" x14ac:dyDescent="0.2">
      <c r="A9" s="1167" t="s">
        <v>1111</v>
      </c>
      <c r="B9" s="472" t="s">
        <v>1044</v>
      </c>
      <c r="C9" s="1163" t="str">
        <f>データ入力シート!E57&amp;""</f>
        <v/>
      </c>
      <c r="D9" s="771"/>
      <c r="E9" s="771"/>
      <c r="F9" s="771"/>
      <c r="G9" s="771"/>
      <c r="H9" s="771"/>
      <c r="I9" s="772"/>
    </row>
    <row r="10" spans="1:11" ht="34.950000000000003" customHeight="1" x14ac:dyDescent="0.2">
      <c r="A10" s="967"/>
      <c r="B10" s="473"/>
      <c r="C10" s="1168" t="str">
        <f>データ入力シート!D58&amp;""</f>
        <v/>
      </c>
      <c r="D10" s="1168"/>
      <c r="E10" s="1168"/>
      <c r="F10" s="1168"/>
      <c r="G10" s="1168"/>
      <c r="H10" s="1168"/>
      <c r="I10" s="1169"/>
    </row>
    <row r="11" spans="1:11" ht="34.950000000000003" customHeight="1" x14ac:dyDescent="0.2">
      <c r="A11" s="474" t="s">
        <v>1045</v>
      </c>
      <c r="B11" s="1144" t="str">
        <f>データ入力シート!D59&amp;""</f>
        <v/>
      </c>
      <c r="C11" s="1096"/>
      <c r="D11" s="1096"/>
      <c r="E11" s="1096"/>
      <c r="F11" s="1096"/>
      <c r="G11" s="1096"/>
      <c r="H11" s="1096"/>
      <c r="I11" s="1097"/>
    </row>
    <row r="12" spans="1:11" ht="34.950000000000003" customHeight="1" x14ac:dyDescent="0.2">
      <c r="A12" s="475" t="s">
        <v>1112</v>
      </c>
      <c r="B12" s="1160" t="str">
        <f>データ入力シート!D60&amp;""</f>
        <v/>
      </c>
      <c r="C12" s="1161"/>
      <c r="D12" s="476" t="s">
        <v>1043</v>
      </c>
      <c r="E12" s="477" t="str">
        <f>データ入力シート!I60&amp;""</f>
        <v/>
      </c>
      <c r="F12" s="476" t="s">
        <v>1038</v>
      </c>
      <c r="G12" s="1162" t="str">
        <f>データ入力シート!N60&amp;""</f>
        <v/>
      </c>
      <c r="H12" s="1161"/>
      <c r="I12" s="478"/>
    </row>
    <row r="13" spans="1:11" ht="34.950000000000003" customHeight="1" x14ac:dyDescent="0.2">
      <c r="A13" s="475" t="s">
        <v>1219</v>
      </c>
      <c r="B13" s="1144" t="str">
        <f>データ入力シート!D61&amp;""</f>
        <v/>
      </c>
      <c r="C13" s="1096"/>
      <c r="D13" s="476" t="s">
        <v>1043</v>
      </c>
      <c r="E13" s="477" t="str">
        <f>データ入力シート!I61&amp;""</f>
        <v/>
      </c>
      <c r="F13" s="476" t="s">
        <v>1038</v>
      </c>
      <c r="G13" s="1143" t="str">
        <f>データ入力シート!N61&amp;""</f>
        <v/>
      </c>
      <c r="H13" s="1096"/>
      <c r="I13" s="478"/>
    </row>
    <row r="14" spans="1:11" ht="76.95" customHeight="1" x14ac:dyDescent="0.2">
      <c r="A14" s="468" t="s">
        <v>1114</v>
      </c>
      <c r="B14" s="1151"/>
      <c r="C14" s="1152"/>
      <c r="D14" s="1152"/>
      <c r="E14" s="1152"/>
      <c r="F14" s="1152"/>
      <c r="G14" s="1152"/>
      <c r="H14" s="1152"/>
      <c r="I14" s="1153"/>
    </row>
    <row r="15" spans="1:11" ht="76.95" customHeight="1" x14ac:dyDescent="0.2">
      <c r="A15" s="467" t="s">
        <v>1113</v>
      </c>
      <c r="B15" s="1145"/>
      <c r="C15" s="1146"/>
      <c r="D15" s="1146"/>
      <c r="E15" s="1146"/>
      <c r="F15" s="1146"/>
      <c r="G15" s="1146"/>
      <c r="H15" s="1146"/>
      <c r="I15" s="1147"/>
    </row>
    <row r="16" spans="1:11" ht="97.2" customHeight="1" x14ac:dyDescent="0.2">
      <c r="A16" s="1148" t="s">
        <v>1398</v>
      </c>
      <c r="B16" s="1134"/>
      <c r="C16" s="1134"/>
      <c r="D16" s="1134"/>
      <c r="E16" s="1134"/>
      <c r="F16" s="1134"/>
      <c r="G16" s="1134"/>
      <c r="H16" s="1134"/>
      <c r="I16" s="1134"/>
    </row>
    <row r="17" spans="1:9" ht="15" customHeight="1" x14ac:dyDescent="0.2"/>
    <row r="18" spans="1:9" ht="15" customHeight="1" x14ac:dyDescent="0.2"/>
    <row r="19" spans="1:9" ht="18.600000000000001" customHeight="1" x14ac:dyDescent="0.2">
      <c r="A19" s="1149"/>
      <c r="B19" s="1150"/>
      <c r="C19" s="1150"/>
      <c r="D19" s="1150"/>
      <c r="E19" s="1150"/>
      <c r="F19" s="1150"/>
      <c r="G19" s="1150"/>
      <c r="H19" s="1150"/>
      <c r="I19" s="1150"/>
    </row>
    <row r="20" spans="1:9" ht="25.2" customHeight="1" x14ac:dyDescent="0.2"/>
    <row r="21" spans="1:9" ht="2.4" customHeight="1" x14ac:dyDescent="0.2"/>
  </sheetData>
  <sheetProtection algorithmName="SHA-512" hashValue="a9oxelr8KkM6LHEjKTtk+y4IGdM9wDFhybFNoMcianD1UNAaWM/52osyEHrN3eJmihr0mzCe4ogGrHNs6TvJZQ==" saltValue="YUBPwGnifyl1XXHAlKLKVA==" spinCount="100000" sheet="1" objects="1" scenarios="1"/>
  <mergeCells count="17">
    <mergeCell ref="A2:I2"/>
    <mergeCell ref="B6:D6"/>
    <mergeCell ref="E6:G6"/>
    <mergeCell ref="B12:C12"/>
    <mergeCell ref="G12:H12"/>
    <mergeCell ref="B11:I11"/>
    <mergeCell ref="C9:I9"/>
    <mergeCell ref="C4:F4"/>
    <mergeCell ref="A8:I8"/>
    <mergeCell ref="A9:A10"/>
    <mergeCell ref="C10:I10"/>
    <mergeCell ref="G13:H13"/>
    <mergeCell ref="B13:C13"/>
    <mergeCell ref="B15:I15"/>
    <mergeCell ref="A16:I16"/>
    <mergeCell ref="A19:I19"/>
    <mergeCell ref="B14:I14"/>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codeName="Sheet10">
    <tabColor rgb="FFFF0000"/>
  </sheetPr>
  <dimension ref="A1:L143"/>
  <sheetViews>
    <sheetView showGridLines="0" view="pageBreakPreview" zoomScaleNormal="100" zoomScaleSheetLayoutView="100" workbookViewId="0">
      <selection activeCell="F9" sqref="F9:K9"/>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560" t="s">
        <v>1349</v>
      </c>
      <c r="B1" s="560"/>
      <c r="C1" s="560"/>
      <c r="D1" s="560"/>
      <c r="E1" s="560"/>
      <c r="F1" s="560"/>
      <c r="G1" s="560"/>
      <c r="H1" s="560"/>
      <c r="I1" s="560"/>
      <c r="J1" s="560"/>
      <c r="K1" s="560"/>
      <c r="L1" s="560"/>
    </row>
    <row r="2" spans="1:12" ht="39.6" customHeight="1" x14ac:dyDescent="0.2">
      <c r="A2" s="568" t="s">
        <v>1409</v>
      </c>
      <c r="B2" s="569"/>
      <c r="C2" s="569"/>
      <c r="D2" s="569"/>
      <c r="E2" s="569"/>
      <c r="F2" s="569"/>
      <c r="G2" s="569"/>
      <c r="H2" s="569"/>
      <c r="I2" s="569"/>
      <c r="J2" s="569"/>
      <c r="K2" s="569"/>
      <c r="L2" s="569"/>
    </row>
    <row r="3" spans="1:12" ht="19.95" customHeight="1" x14ac:dyDescent="0.2">
      <c r="A3" s="401" t="s">
        <v>1025</v>
      </c>
      <c r="B3" s="401" t="s">
        <v>1408</v>
      </c>
      <c r="C3" s="402"/>
      <c r="D3" s="402"/>
      <c r="E3" s="402"/>
      <c r="F3" s="402"/>
      <c r="G3" s="402"/>
      <c r="H3" s="402"/>
      <c r="I3" s="402"/>
      <c r="J3" s="402"/>
      <c r="K3" s="402"/>
      <c r="L3" s="402"/>
    </row>
    <row r="4" spans="1:12" ht="19.95" customHeight="1" x14ac:dyDescent="0.2">
      <c r="A4" s="403" t="s">
        <v>1322</v>
      </c>
      <c r="B4" s="570"/>
      <c r="C4" s="570"/>
      <c r="D4" s="570"/>
      <c r="E4" s="570"/>
      <c r="F4" s="570"/>
      <c r="G4" s="570"/>
      <c r="H4" s="570"/>
      <c r="I4" s="570"/>
      <c r="J4" s="570"/>
      <c r="K4" s="570"/>
      <c r="L4" s="402" t="s">
        <v>1323</v>
      </c>
    </row>
    <row r="5" spans="1:12" ht="6" customHeight="1" x14ac:dyDescent="0.2">
      <c r="A5" s="403"/>
      <c r="B5" s="404"/>
      <c r="C5" s="404"/>
      <c r="D5" s="404"/>
      <c r="E5" s="404"/>
      <c r="F5" s="404"/>
      <c r="G5" s="404"/>
      <c r="H5" s="404"/>
      <c r="I5" s="404"/>
      <c r="J5" s="404"/>
      <c r="K5" s="404"/>
      <c r="L5" s="402"/>
    </row>
    <row r="6" spans="1:12" ht="19.95" customHeight="1" x14ac:dyDescent="0.2">
      <c r="A6" s="401" t="s">
        <v>1026</v>
      </c>
      <c r="B6" s="401" t="s">
        <v>1027</v>
      </c>
    </row>
    <row r="7" spans="1:12" s="88" customFormat="1" ht="19.95" customHeight="1" x14ac:dyDescent="0.2">
      <c r="B7" s="322" t="s">
        <v>1028</v>
      </c>
      <c r="C7" s="322"/>
      <c r="D7" s="322"/>
      <c r="E7" s="322"/>
    </row>
    <row r="8" spans="1:12" s="88" customFormat="1" ht="19.95" customHeight="1" x14ac:dyDescent="0.2">
      <c r="B8" s="322" t="s">
        <v>1290</v>
      </c>
      <c r="C8" s="322"/>
      <c r="D8" s="322"/>
      <c r="E8" s="322"/>
    </row>
    <row r="9" spans="1:12" s="88" customFormat="1" ht="19.95" customHeight="1" x14ac:dyDescent="0.2">
      <c r="B9" s="322" t="s">
        <v>1302</v>
      </c>
      <c r="C9" s="322"/>
      <c r="D9" s="322"/>
      <c r="E9" s="322"/>
      <c r="F9" s="573"/>
      <c r="G9" s="573"/>
      <c r="H9" s="573"/>
      <c r="I9" s="573"/>
      <c r="J9" s="573"/>
      <c r="K9" s="573"/>
      <c r="L9" s="322" t="s">
        <v>1042</v>
      </c>
    </row>
    <row r="10" spans="1:12" s="88" customFormat="1" ht="19.95" customHeight="1" x14ac:dyDescent="0.2">
      <c r="B10" s="88" t="s">
        <v>1292</v>
      </c>
      <c r="C10" s="88" t="s">
        <v>1291</v>
      </c>
    </row>
    <row r="11" spans="1:12" s="88" customFormat="1" ht="19.95" customHeight="1" x14ac:dyDescent="0.2">
      <c r="B11" s="88" t="s">
        <v>1292</v>
      </c>
      <c r="C11" s="88" t="s">
        <v>1301</v>
      </c>
    </row>
    <row r="12" spans="1:12" s="88" customFormat="1" ht="19.95" customHeight="1" x14ac:dyDescent="0.2">
      <c r="C12" s="88" t="s">
        <v>1292</v>
      </c>
      <c r="D12" s="88" t="s">
        <v>1299</v>
      </c>
    </row>
    <row r="13" spans="1:12" s="88" customFormat="1" ht="19.95" customHeight="1" x14ac:dyDescent="0.2">
      <c r="C13" s="88" t="s">
        <v>1293</v>
      </c>
      <c r="D13" s="88" t="s">
        <v>1294</v>
      </c>
    </row>
    <row r="14" spans="1:12" s="88" customFormat="1" ht="19.95" customHeight="1" x14ac:dyDescent="0.2">
      <c r="D14" s="405" t="s">
        <v>1295</v>
      </c>
    </row>
    <row r="15" spans="1:12" s="88" customFormat="1" ht="19.95" customHeight="1" x14ac:dyDescent="0.2">
      <c r="C15" s="88" t="s">
        <v>1293</v>
      </c>
      <c r="D15" s="88" t="s">
        <v>1296</v>
      </c>
    </row>
    <row r="16" spans="1:12" s="88" customFormat="1" ht="19.95" customHeight="1" x14ac:dyDescent="0.2">
      <c r="C16" s="88" t="s">
        <v>1293</v>
      </c>
      <c r="D16" s="88" t="s">
        <v>1297</v>
      </c>
    </row>
    <row r="17" spans="1:12" s="88" customFormat="1" ht="19.95" customHeight="1" x14ac:dyDescent="0.2">
      <c r="C17" s="88" t="s">
        <v>1293</v>
      </c>
      <c r="D17" s="88" t="s">
        <v>1298</v>
      </c>
    </row>
    <row r="18" spans="1:12" s="88" customFormat="1" ht="19.95" customHeight="1" x14ac:dyDescent="0.2">
      <c r="B18" s="88" t="s">
        <v>1293</v>
      </c>
      <c r="C18" s="88" t="s">
        <v>1041</v>
      </c>
      <c r="D18" s="572"/>
      <c r="E18" s="572"/>
      <c r="F18" s="572"/>
      <c r="G18" s="572"/>
      <c r="H18" s="572"/>
      <c r="I18" s="572"/>
      <c r="J18" s="572"/>
      <c r="K18" s="572"/>
      <c r="L18" s="88" t="s">
        <v>1042</v>
      </c>
    </row>
    <row r="19" spans="1:12" ht="1.2" customHeight="1" x14ac:dyDescent="0.2">
      <c r="D19" s="463"/>
    </row>
    <row r="20" spans="1:12" ht="8.4" customHeight="1" x14ac:dyDescent="0.2">
      <c r="A20" s="406"/>
      <c r="B20" s="406"/>
      <c r="C20" s="406"/>
      <c r="D20" s="406"/>
      <c r="E20" s="406"/>
      <c r="F20" s="406"/>
      <c r="G20" s="406"/>
      <c r="H20" s="406"/>
      <c r="I20" s="406"/>
      <c r="J20" s="406"/>
      <c r="K20" s="406"/>
      <c r="L20" s="406"/>
    </row>
    <row r="21" spans="1:12" ht="4.95" customHeight="1" x14ac:dyDescent="0.2"/>
    <row r="22" spans="1:12" ht="19.95" customHeight="1" x14ac:dyDescent="0.2">
      <c r="A22" s="401" t="s">
        <v>1029</v>
      </c>
      <c r="B22" s="401" t="s">
        <v>1030</v>
      </c>
    </row>
    <row r="23" spans="1:12" s="88" customFormat="1" ht="19.95" customHeight="1" x14ac:dyDescent="0.2">
      <c r="B23" s="565" t="s">
        <v>1127</v>
      </c>
      <c r="C23" s="566"/>
      <c r="D23" s="566"/>
      <c r="E23" s="566"/>
      <c r="F23" s="566"/>
      <c r="G23" s="566"/>
      <c r="H23" s="566"/>
      <c r="I23" s="566"/>
      <c r="J23" s="566"/>
      <c r="K23" s="566"/>
      <c r="L23" s="566"/>
    </row>
    <row r="24" spans="1:12" s="88" customFormat="1" ht="19.95" customHeight="1" x14ac:dyDescent="0.2">
      <c r="B24" s="364" t="s">
        <v>1129</v>
      </c>
      <c r="C24" s="567"/>
      <c r="D24" s="567"/>
      <c r="E24" s="567"/>
      <c r="F24" s="567"/>
      <c r="G24" s="567"/>
      <c r="H24" s="567"/>
      <c r="I24" s="567"/>
      <c r="J24" s="567"/>
      <c r="K24" s="567"/>
      <c r="L24" s="88" t="s">
        <v>1126</v>
      </c>
    </row>
    <row r="25" spans="1:12" ht="8.4" customHeight="1" x14ac:dyDescent="0.2">
      <c r="A25" s="406"/>
      <c r="B25" s="406"/>
      <c r="C25" s="406"/>
      <c r="D25" s="406"/>
      <c r="E25" s="406"/>
      <c r="F25" s="406"/>
      <c r="G25" s="406"/>
      <c r="H25" s="406"/>
      <c r="I25" s="406"/>
      <c r="J25" s="406"/>
      <c r="K25" s="406"/>
      <c r="L25" s="406"/>
    </row>
    <row r="26" spans="1:12" ht="5.4" customHeight="1" x14ac:dyDescent="0.2"/>
    <row r="27" spans="1:12" ht="19.95" customHeight="1" x14ac:dyDescent="0.2">
      <c r="A27" s="401" t="s">
        <v>1324</v>
      </c>
      <c r="B27" s="401" t="s">
        <v>1325</v>
      </c>
    </row>
    <row r="28" spans="1:12" ht="19.95" customHeight="1" x14ac:dyDescent="0.2">
      <c r="A28" s="88"/>
      <c r="B28" s="88" t="s">
        <v>1326</v>
      </c>
    </row>
    <row r="29" spans="1:12" ht="19.95" customHeight="1" x14ac:dyDescent="0.2">
      <c r="B29" s="88" t="s">
        <v>1327</v>
      </c>
      <c r="C29" s="88" t="s">
        <v>1384</v>
      </c>
      <c r="D29" s="88"/>
      <c r="E29" s="88"/>
      <c r="F29" s="88"/>
      <c r="G29" s="88"/>
      <c r="H29" s="88"/>
      <c r="I29" s="88"/>
      <c r="J29" s="88"/>
      <c r="K29" s="88"/>
    </row>
    <row r="30" spans="1:12" ht="19.95" customHeight="1" x14ac:dyDescent="0.2">
      <c r="C30" s="88" t="s">
        <v>1328</v>
      </c>
      <c r="F30" s="571"/>
      <c r="G30" s="571"/>
      <c r="H30" s="571"/>
      <c r="I30" s="571"/>
      <c r="J30" s="571"/>
      <c r="K30" s="571"/>
      <c r="L30" t="s">
        <v>1323</v>
      </c>
    </row>
    <row r="31" spans="1:12" ht="8.4" customHeight="1" x14ac:dyDescent="0.2">
      <c r="A31" s="406"/>
      <c r="B31" s="406"/>
      <c r="C31" s="406"/>
      <c r="D31" s="406"/>
      <c r="E31" s="406"/>
      <c r="F31" s="406"/>
      <c r="G31" s="406"/>
      <c r="H31" s="406"/>
      <c r="I31" s="406"/>
      <c r="J31" s="406"/>
      <c r="K31" s="406"/>
      <c r="L31" s="406"/>
    </row>
    <row r="32" spans="1:12" ht="4.95" customHeight="1" x14ac:dyDescent="0.2"/>
    <row r="33" spans="1:12" ht="24.6" customHeight="1" x14ac:dyDescent="0.2">
      <c r="A33" s="401" t="s">
        <v>1329</v>
      </c>
      <c r="B33" s="401" t="s">
        <v>1031</v>
      </c>
    </row>
    <row r="34" spans="1:12" ht="28.2" customHeight="1" x14ac:dyDescent="0.2">
      <c r="A34" s="561" t="s">
        <v>1036</v>
      </c>
      <c r="B34" s="562"/>
      <c r="C34" s="563" t="s">
        <v>1032</v>
      </c>
      <c r="D34" s="563"/>
      <c r="E34" s="563"/>
      <c r="F34" s="563"/>
      <c r="G34" s="563"/>
      <c r="H34" s="563"/>
      <c r="I34" s="563"/>
      <c r="J34" s="563"/>
      <c r="K34" s="563"/>
      <c r="L34" s="564"/>
    </row>
    <row r="35" spans="1:12" s="81" customFormat="1" ht="30" customHeight="1" x14ac:dyDescent="0.2">
      <c r="A35" s="407"/>
      <c r="B35" s="408" t="s">
        <v>1037</v>
      </c>
      <c r="C35" s="543" t="s">
        <v>1033</v>
      </c>
      <c r="D35" s="544"/>
      <c r="E35" s="544"/>
      <c r="F35" s="544"/>
      <c r="G35" s="544"/>
      <c r="H35" s="544"/>
      <c r="I35" s="544"/>
      <c r="J35" s="544"/>
      <c r="K35" s="544"/>
      <c r="L35" s="545"/>
    </row>
    <row r="36" spans="1:12" s="81" customFormat="1" ht="30" customHeight="1" x14ac:dyDescent="0.2">
      <c r="A36" s="298"/>
      <c r="B36" s="299" t="s">
        <v>1037</v>
      </c>
      <c r="C36" s="543" t="s">
        <v>1034</v>
      </c>
      <c r="D36" s="544"/>
      <c r="E36" s="544"/>
      <c r="F36" s="544"/>
      <c r="G36" s="544"/>
      <c r="H36" s="544"/>
      <c r="I36" s="544"/>
      <c r="J36" s="544"/>
      <c r="K36" s="544"/>
      <c r="L36" s="545"/>
    </row>
    <row r="37" spans="1:12" s="81" customFormat="1" ht="30" customHeight="1" x14ac:dyDescent="0.2">
      <c r="A37" s="298"/>
      <c r="B37" s="299" t="s">
        <v>1037</v>
      </c>
      <c r="C37" s="557" t="s">
        <v>1035</v>
      </c>
      <c r="D37" s="558"/>
      <c r="E37" s="558"/>
      <c r="F37" s="558"/>
      <c r="G37" s="558"/>
      <c r="H37" s="558"/>
      <c r="I37" s="558"/>
      <c r="J37" s="558"/>
      <c r="K37" s="558"/>
      <c r="L37" s="559"/>
    </row>
    <row r="38" spans="1:12" s="81" customFormat="1" ht="30" customHeight="1" x14ac:dyDescent="0.2">
      <c r="A38" s="298"/>
      <c r="B38" s="299" t="s">
        <v>1037</v>
      </c>
      <c r="C38" s="556" t="s">
        <v>1407</v>
      </c>
      <c r="D38" s="544"/>
      <c r="E38" s="544"/>
      <c r="F38" s="544"/>
      <c r="G38" s="544"/>
      <c r="H38" s="544"/>
      <c r="I38" s="544"/>
      <c r="J38" s="544"/>
      <c r="K38" s="544"/>
      <c r="L38" s="545"/>
    </row>
    <row r="39" spans="1:12" s="81" customFormat="1" ht="30" customHeight="1" x14ac:dyDescent="0.2">
      <c r="A39" s="298"/>
      <c r="B39" s="299" t="s">
        <v>1037</v>
      </c>
      <c r="C39" s="556" t="s">
        <v>1300</v>
      </c>
      <c r="D39" s="544"/>
      <c r="E39" s="544"/>
      <c r="F39" s="544"/>
      <c r="G39" s="544"/>
      <c r="H39" s="544"/>
      <c r="I39" s="544"/>
      <c r="J39" s="544"/>
      <c r="K39" s="544"/>
      <c r="L39" s="545"/>
    </row>
    <row r="40" spans="1:12" s="81" customFormat="1" ht="30" customHeight="1" x14ac:dyDescent="0.2">
      <c r="A40" s="293"/>
      <c r="B40" s="295" t="s">
        <v>1037</v>
      </c>
      <c r="C40" s="543" t="s">
        <v>1128</v>
      </c>
      <c r="D40" s="544"/>
      <c r="E40" s="544"/>
      <c r="F40" s="544"/>
      <c r="G40" s="544"/>
      <c r="H40" s="544"/>
      <c r="I40" s="544"/>
      <c r="J40" s="544"/>
      <c r="K40" s="544"/>
      <c r="L40" s="545"/>
    </row>
    <row r="41" spans="1:12" s="81" customFormat="1" ht="19.95" customHeight="1" x14ac:dyDescent="0.2">
      <c r="A41" s="293"/>
      <c r="B41" s="548" t="s">
        <v>1037</v>
      </c>
      <c r="C41" s="550" t="s">
        <v>1130</v>
      </c>
      <c r="D41" s="551"/>
      <c r="E41" s="551"/>
      <c r="F41" s="551"/>
      <c r="G41" s="551"/>
      <c r="H41" s="551"/>
      <c r="I41" s="551"/>
      <c r="J41" s="551"/>
      <c r="K41" s="551"/>
      <c r="L41" s="552"/>
    </row>
    <row r="42" spans="1:12" s="81" customFormat="1" ht="19.95" customHeight="1" x14ac:dyDescent="0.2">
      <c r="A42" s="298"/>
      <c r="B42" s="549"/>
      <c r="C42" s="553" t="s">
        <v>1131</v>
      </c>
      <c r="D42" s="554"/>
      <c r="E42" s="554"/>
      <c r="F42" s="554"/>
      <c r="G42" s="554"/>
      <c r="H42" s="554"/>
      <c r="I42" s="554"/>
      <c r="J42" s="554"/>
      <c r="K42" s="554"/>
      <c r="L42" s="555"/>
    </row>
    <row r="43" spans="1:12" ht="29.4" customHeight="1" x14ac:dyDescent="0.2">
      <c r="A43" s="409"/>
      <c r="B43" s="410" t="s">
        <v>1330</v>
      </c>
      <c r="C43" s="411" t="s">
        <v>1331</v>
      </c>
      <c r="D43" s="411" t="s">
        <v>1332</v>
      </c>
    </row>
    <row r="44" spans="1:12" s="81" customFormat="1" ht="41.4" customHeight="1" x14ac:dyDescent="0.2">
      <c r="B44" s="412"/>
      <c r="C44" s="413"/>
      <c r="D44" s="413"/>
      <c r="E44" s="414" t="s">
        <v>1039</v>
      </c>
      <c r="F44" s="546" t="str">
        <f>データ入力シート!F6&amp;""</f>
        <v/>
      </c>
      <c r="G44" s="546"/>
      <c r="H44" s="547" t="str">
        <f>データ入力シート!N6&amp;""</f>
        <v/>
      </c>
      <c r="I44" s="547"/>
      <c r="J44" s="415" t="s">
        <v>1040</v>
      </c>
    </row>
    <row r="45" spans="1:12" ht="15" customHeight="1" x14ac:dyDescent="0.2"/>
    <row r="46" spans="1:12" ht="19.95" customHeight="1" x14ac:dyDescent="0.2"/>
    <row r="47" spans="1:12" ht="19.95" customHeight="1" x14ac:dyDescent="0.2"/>
    <row r="48" spans="1:12" ht="19.95" customHeight="1" x14ac:dyDescent="0.2"/>
    <row r="49" ht="19.9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sheetData>
  <sheetProtection algorithmName="SHA-512" hashValue="tXj95obL+UsPPn7oAoMK2ewXZwEE3tlLEGLP9jE3yeUPXqz+yN5ABEUsR69A35WJJUxh5mkO5S/hVcvLdcwUxQ==" saltValue="Z8+WT5DPo/8aJcdAwBAqvg==" spinCount="100000" sheet="1" objects="1" scenarios="1"/>
  <mergeCells count="21">
    <mergeCell ref="A1:L1"/>
    <mergeCell ref="A34:B34"/>
    <mergeCell ref="C34:L34"/>
    <mergeCell ref="B23:L23"/>
    <mergeCell ref="C24:K24"/>
    <mergeCell ref="A2:L2"/>
    <mergeCell ref="B4:K4"/>
    <mergeCell ref="F30:K30"/>
    <mergeCell ref="D18:K18"/>
    <mergeCell ref="F9:K9"/>
    <mergeCell ref="C35:L35"/>
    <mergeCell ref="F44:G44"/>
    <mergeCell ref="H44:I44"/>
    <mergeCell ref="B41:B42"/>
    <mergeCell ref="C41:L41"/>
    <mergeCell ref="C42:L42"/>
    <mergeCell ref="C40:L40"/>
    <mergeCell ref="C38:L38"/>
    <mergeCell ref="C39:L39"/>
    <mergeCell ref="C37:L37"/>
    <mergeCell ref="C36:L36"/>
  </mergeCells>
  <phoneticPr fontId="59"/>
  <printOptions horizontalCentered="1"/>
  <pageMargins left="0.51181102362204722" right="0.51181102362204722" top="0.94488188976377963" bottom="0.74803149606299213"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114300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175260</xdr:rowOff>
                  </from>
                  <to>
                    <xdr:col>1</xdr:col>
                    <xdr:colOff>114300</xdr:colOff>
                    <xdr:row>8</xdr:row>
                    <xdr:rowOff>106680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175260</xdr:rowOff>
                  </from>
                  <to>
                    <xdr:col>1</xdr:col>
                    <xdr:colOff>114300</xdr:colOff>
                    <xdr:row>9</xdr:row>
                    <xdr:rowOff>106680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502920</xdr:colOff>
                    <xdr:row>9</xdr:row>
                    <xdr:rowOff>144780</xdr:rowOff>
                  </from>
                  <to>
                    <xdr:col>2</xdr:col>
                    <xdr:colOff>106680</xdr:colOff>
                    <xdr:row>11</xdr:row>
                    <xdr:rowOff>83820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449580</xdr:colOff>
                    <xdr:row>11</xdr:row>
                    <xdr:rowOff>144780</xdr:rowOff>
                  </from>
                  <to>
                    <xdr:col>3</xdr:col>
                    <xdr:colOff>106680</xdr:colOff>
                    <xdr:row>13</xdr:row>
                    <xdr:rowOff>83820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160020</xdr:rowOff>
                  </from>
                  <to>
                    <xdr:col>3</xdr:col>
                    <xdr:colOff>114300</xdr:colOff>
                    <xdr:row>15</xdr:row>
                    <xdr:rowOff>99060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160020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121920</xdr:colOff>
                    <xdr:row>34</xdr:row>
                    <xdr:rowOff>335280</xdr:rowOff>
                  </from>
                  <to>
                    <xdr:col>1</xdr:col>
                    <xdr:colOff>144780</xdr:colOff>
                    <xdr:row>36</xdr:row>
                    <xdr:rowOff>22860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38</xdr:row>
                    <xdr:rowOff>365760</xdr:rowOff>
                  </from>
                  <to>
                    <xdr:col>1</xdr:col>
                    <xdr:colOff>137160</xdr:colOff>
                    <xdr:row>40</xdr:row>
                    <xdr:rowOff>45720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121920</xdr:colOff>
                    <xdr:row>33</xdr:row>
                    <xdr:rowOff>327660</xdr:rowOff>
                  </from>
                  <to>
                    <xdr:col>1</xdr:col>
                    <xdr:colOff>144780</xdr:colOff>
                    <xdr:row>35</xdr:row>
                    <xdr:rowOff>22860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40</xdr:row>
                    <xdr:rowOff>38100</xdr:rowOff>
                  </from>
                  <to>
                    <xdr:col>1</xdr:col>
                    <xdr:colOff>137160</xdr:colOff>
                    <xdr:row>41</xdr:row>
                    <xdr:rowOff>228600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441960</xdr:colOff>
                    <xdr:row>10</xdr:row>
                    <xdr:rowOff>160020</xdr:rowOff>
                  </from>
                  <to>
                    <xdr:col>3</xdr:col>
                    <xdr:colOff>99060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106680</xdr:colOff>
                    <xdr:row>21</xdr:row>
                    <xdr:rowOff>152400</xdr:rowOff>
                  </from>
                  <to>
                    <xdr:col>1</xdr:col>
                    <xdr:colOff>137160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106680</xdr:colOff>
                    <xdr:row>22</xdr:row>
                    <xdr:rowOff>182880</xdr:rowOff>
                  </from>
                  <to>
                    <xdr:col>1</xdr:col>
                    <xdr:colOff>137160</xdr:colOff>
                    <xdr:row>25</xdr:row>
                    <xdr:rowOff>22860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106680</xdr:colOff>
                    <xdr:row>35</xdr:row>
                    <xdr:rowOff>365760</xdr:rowOff>
                  </from>
                  <to>
                    <xdr:col>1</xdr:col>
                    <xdr:colOff>137160</xdr:colOff>
                    <xdr:row>37</xdr:row>
                    <xdr:rowOff>45720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106680</xdr:colOff>
                    <xdr:row>37</xdr:row>
                    <xdr:rowOff>350520</xdr:rowOff>
                  </from>
                  <to>
                    <xdr:col>1</xdr:col>
                    <xdr:colOff>137160</xdr:colOff>
                    <xdr:row>39</xdr:row>
                    <xdr:rowOff>30480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99060</xdr:colOff>
                    <xdr:row>36</xdr:row>
                    <xdr:rowOff>350520</xdr:rowOff>
                  </from>
                  <to>
                    <xdr:col>1</xdr:col>
                    <xdr:colOff>121920</xdr:colOff>
                    <xdr:row>38</xdr:row>
                    <xdr:rowOff>30480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502920</xdr:colOff>
                    <xdr:row>8</xdr:row>
                    <xdr:rowOff>152400</xdr:rowOff>
                  </from>
                  <to>
                    <xdr:col>2</xdr:col>
                    <xdr:colOff>106680</xdr:colOff>
                    <xdr:row>10</xdr:row>
                    <xdr:rowOff>99060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114300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556260</xdr:colOff>
                    <xdr:row>16</xdr:row>
                    <xdr:rowOff>175260</xdr:rowOff>
                  </from>
                  <to>
                    <xdr:col>2</xdr:col>
                    <xdr:colOff>152400</xdr:colOff>
                    <xdr:row>19</xdr:row>
                    <xdr:rowOff>99060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114300</xdr:colOff>
                    <xdr:row>26</xdr:row>
                    <xdr:rowOff>144780</xdr:rowOff>
                  </from>
                  <to>
                    <xdr:col>1</xdr:col>
                    <xdr:colOff>137160</xdr:colOff>
                    <xdr:row>28</xdr:row>
                    <xdr:rowOff>83820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114300</xdr:colOff>
                    <xdr:row>27</xdr:row>
                    <xdr:rowOff>160020</xdr:rowOff>
                  </from>
                  <to>
                    <xdr:col>1</xdr:col>
                    <xdr:colOff>137160</xdr:colOff>
                    <xdr:row>29</xdr:row>
                    <xdr:rowOff>99060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525780</xdr:colOff>
                    <xdr:row>27</xdr:row>
                    <xdr:rowOff>175260</xdr:rowOff>
                  </from>
                  <to>
                    <xdr:col>2</xdr:col>
                    <xdr:colOff>137160</xdr:colOff>
                    <xdr:row>29</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525780</xdr:colOff>
                    <xdr:row>28</xdr:row>
                    <xdr:rowOff>175260</xdr:rowOff>
                  </from>
                  <to>
                    <xdr:col>2</xdr:col>
                    <xdr:colOff>137160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652F9-463D-42E2-8A93-06C316F3E0DF}">
  <sheetPr codeName="Sheet13">
    <tabColor rgb="FFFF0000"/>
  </sheetPr>
  <dimension ref="A1:K43"/>
  <sheetViews>
    <sheetView showGridLines="0" view="pageBreakPreview" topLeftCell="B1" zoomScaleNormal="100" zoomScaleSheetLayoutView="100" workbookViewId="0">
      <selection activeCell="G42" sqref="G42:H42"/>
    </sheetView>
  </sheetViews>
  <sheetFormatPr defaultRowHeight="13.2" x14ac:dyDescent="0.2"/>
  <cols>
    <col min="1" max="1" width="4.21875" customWidth="1"/>
    <col min="2" max="9" width="9.109375" customWidth="1"/>
    <col min="10" max="10" width="4.21875" customWidth="1"/>
  </cols>
  <sheetData>
    <row r="1" spans="1:10" ht="73.95" customHeight="1" x14ac:dyDescent="0.2">
      <c r="A1" s="1170" t="s">
        <v>1303</v>
      </c>
      <c r="B1" s="1166"/>
      <c r="C1" s="1166"/>
      <c r="D1" s="1166"/>
      <c r="E1" s="1166"/>
      <c r="F1" s="1166"/>
      <c r="G1" s="1166"/>
      <c r="H1" s="1166"/>
      <c r="I1" s="1166"/>
      <c r="J1" s="1166"/>
    </row>
    <row r="2" spans="1:10" ht="27" customHeight="1" x14ac:dyDescent="0.2">
      <c r="A2" s="158"/>
      <c r="B2" s="158"/>
      <c r="C2" s="158"/>
      <c r="D2" s="158"/>
      <c r="E2" s="158"/>
      <c r="F2" s="158"/>
      <c r="G2" s="158"/>
      <c r="H2" s="158"/>
      <c r="I2" s="158"/>
      <c r="J2" s="158"/>
    </row>
    <row r="3" spans="1:10" ht="18.75" customHeight="1" x14ac:dyDescent="0.2">
      <c r="A3" s="158"/>
      <c r="B3" s="540" t="s">
        <v>1410</v>
      </c>
      <c r="C3" s="158"/>
      <c r="D3" s="158"/>
      <c r="E3" s="158"/>
      <c r="F3" s="158"/>
      <c r="G3" s="158"/>
      <c r="H3" s="158"/>
      <c r="I3" s="158"/>
      <c r="J3" s="158"/>
    </row>
    <row r="4" spans="1:10" ht="18.75" customHeight="1" x14ac:dyDescent="0.2">
      <c r="A4" s="159"/>
      <c r="B4" s="159" t="s">
        <v>1411</v>
      </c>
    </row>
    <row r="5" spans="1:10" ht="18.75" customHeight="1" x14ac:dyDescent="0.2">
      <c r="A5" s="159"/>
      <c r="B5" s="159" t="s">
        <v>1412</v>
      </c>
    </row>
    <row r="6" spans="1:10" ht="18.75" customHeight="1" x14ac:dyDescent="0.2">
      <c r="A6" s="159"/>
      <c r="B6" s="159" t="s">
        <v>1413</v>
      </c>
    </row>
    <row r="8" spans="1:10" x14ac:dyDescent="0.2">
      <c r="B8" s="160"/>
      <c r="C8" s="161"/>
      <c r="D8" s="161"/>
      <c r="E8" s="161"/>
      <c r="F8" s="161"/>
      <c r="G8" s="161"/>
      <c r="H8" s="161"/>
      <c r="I8" s="162"/>
    </row>
    <row r="9" spans="1:10" x14ac:dyDescent="0.2">
      <c r="B9" s="163"/>
      <c r="I9" s="164"/>
    </row>
    <row r="10" spans="1:10" x14ac:dyDescent="0.2">
      <c r="B10" s="163"/>
      <c r="I10" s="164"/>
    </row>
    <row r="11" spans="1:10" x14ac:dyDescent="0.2">
      <c r="B11" s="163"/>
      <c r="I11" s="164"/>
    </row>
    <row r="12" spans="1:10" x14ac:dyDescent="0.2">
      <c r="B12" s="163"/>
      <c r="I12" s="164"/>
    </row>
    <row r="13" spans="1:10" x14ac:dyDescent="0.2">
      <c r="B13" s="163"/>
      <c r="I13" s="164"/>
    </row>
    <row r="14" spans="1:10" x14ac:dyDescent="0.2">
      <c r="B14" s="163"/>
      <c r="I14" s="164"/>
    </row>
    <row r="15" spans="1:10" x14ac:dyDescent="0.2">
      <c r="B15" s="163"/>
      <c r="I15" s="164"/>
    </row>
    <row r="16" spans="1:10" x14ac:dyDescent="0.2">
      <c r="B16" s="163"/>
      <c r="I16" s="164"/>
    </row>
    <row r="17" spans="2:9" x14ac:dyDescent="0.2">
      <c r="B17" s="163"/>
      <c r="I17" s="164"/>
    </row>
    <row r="18" spans="2:9" x14ac:dyDescent="0.2">
      <c r="B18" s="163"/>
      <c r="I18" s="164"/>
    </row>
    <row r="19" spans="2:9" x14ac:dyDescent="0.2">
      <c r="B19" s="163"/>
      <c r="I19" s="164"/>
    </row>
    <row r="20" spans="2:9" x14ac:dyDescent="0.2">
      <c r="B20" s="163"/>
      <c r="I20" s="164"/>
    </row>
    <row r="21" spans="2:9" x14ac:dyDescent="0.2">
      <c r="B21" s="163"/>
      <c r="I21" s="164"/>
    </row>
    <row r="22" spans="2:9" x14ac:dyDescent="0.2">
      <c r="B22" s="163"/>
      <c r="I22" s="164"/>
    </row>
    <row r="23" spans="2:9" x14ac:dyDescent="0.2">
      <c r="B23" s="163"/>
      <c r="I23" s="164"/>
    </row>
    <row r="24" spans="2:9" x14ac:dyDescent="0.2">
      <c r="B24" s="163"/>
      <c r="I24" s="164"/>
    </row>
    <row r="25" spans="2:9" x14ac:dyDescent="0.2">
      <c r="B25" s="163"/>
      <c r="I25" s="164"/>
    </row>
    <row r="26" spans="2:9" x14ac:dyDescent="0.2">
      <c r="B26" s="163"/>
      <c r="I26" s="164"/>
    </row>
    <row r="27" spans="2:9" x14ac:dyDescent="0.2">
      <c r="B27" s="163"/>
      <c r="I27" s="164"/>
    </row>
    <row r="28" spans="2:9" x14ac:dyDescent="0.2">
      <c r="B28" s="163"/>
      <c r="I28" s="164"/>
    </row>
    <row r="29" spans="2:9" x14ac:dyDescent="0.2">
      <c r="B29" s="163"/>
      <c r="I29" s="164"/>
    </row>
    <row r="30" spans="2:9" x14ac:dyDescent="0.2">
      <c r="B30" s="163"/>
      <c r="I30" s="164"/>
    </row>
    <row r="31" spans="2:9" x14ac:dyDescent="0.2">
      <c r="B31" s="163"/>
      <c r="I31" s="164"/>
    </row>
    <row r="32" spans="2:9" x14ac:dyDescent="0.2">
      <c r="B32" s="163"/>
      <c r="I32" s="164"/>
    </row>
    <row r="33" spans="1:11" x14ac:dyDescent="0.2">
      <c r="B33" s="163"/>
      <c r="I33" s="164"/>
    </row>
    <row r="34" spans="1:11" x14ac:dyDescent="0.2">
      <c r="B34" s="163"/>
      <c r="I34" s="164"/>
    </row>
    <row r="35" spans="1:11" x14ac:dyDescent="0.2">
      <c r="B35" s="163"/>
      <c r="I35" s="164"/>
    </row>
    <row r="36" spans="1:11" x14ac:dyDescent="0.2">
      <c r="B36" s="163"/>
      <c r="I36" s="164"/>
    </row>
    <row r="37" spans="1:11" x14ac:dyDescent="0.2">
      <c r="B37" s="163"/>
      <c r="I37" s="164"/>
    </row>
    <row r="38" spans="1:11" x14ac:dyDescent="0.2">
      <c r="B38" s="163"/>
      <c r="I38" s="164"/>
    </row>
    <row r="39" spans="1:11" x14ac:dyDescent="0.2">
      <c r="B39" s="163"/>
      <c r="I39" s="164"/>
    </row>
    <row r="40" spans="1:11" x14ac:dyDescent="0.2">
      <c r="B40" s="165"/>
      <c r="C40" s="166"/>
      <c r="D40" s="166"/>
      <c r="E40" s="166"/>
      <c r="F40" s="166"/>
      <c r="G40" s="166"/>
      <c r="H40" s="166"/>
      <c r="I40" s="167"/>
    </row>
    <row r="42" spans="1:11" ht="83.4" customHeight="1" thickBot="1" x14ac:dyDescent="0.25">
      <c r="A42" s="81"/>
      <c r="B42" s="81"/>
      <c r="C42" s="87"/>
      <c r="D42" s="153" t="s">
        <v>1039</v>
      </c>
      <c r="E42" s="1171" t="str">
        <f>データ入力シート!F6&amp;""</f>
        <v/>
      </c>
      <c r="F42" s="1172"/>
      <c r="G42" s="1173" t="str">
        <f>データ入力シート!N6&amp;""</f>
        <v/>
      </c>
      <c r="H42" s="1174"/>
      <c r="I42" s="81"/>
      <c r="J42" s="81"/>
      <c r="K42" s="81"/>
    </row>
    <row r="43" spans="1:11" ht="14.4" x14ac:dyDescent="0.2">
      <c r="D43" s="89"/>
    </row>
  </sheetData>
  <sheetProtection algorithmName="SHA-512" hashValue="fr/s1NWurr9hCaHDSf0+H1woMhCXJnuYgr993aoUePGdsh7DGDLNrBJv1Mr4dksNdzi4uUjaBua5gSE8yFmD+g==" saltValue="QmimC6O4NL7e+iJdToI5Sg=="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codeName="Sheet14">
    <tabColor rgb="FF7030A0"/>
  </sheetPr>
  <dimension ref="A1:X63"/>
  <sheetViews>
    <sheetView view="pageBreakPreview" zoomScaleNormal="100" zoomScaleSheetLayoutView="100" workbookViewId="0">
      <selection activeCell="R12" sqref="R12:V12"/>
    </sheetView>
  </sheetViews>
  <sheetFormatPr defaultRowHeight="13.2" x14ac:dyDescent="0.2"/>
  <cols>
    <col min="1" max="1" width="2.44140625" customWidth="1"/>
    <col min="2" max="23" width="3.77734375" customWidth="1"/>
    <col min="24" max="24" width="2.6640625" customWidth="1"/>
  </cols>
  <sheetData>
    <row r="1" spans="1:24" ht="19.95" customHeight="1" x14ac:dyDescent="0.2">
      <c r="A1" s="324"/>
      <c r="B1" s="324"/>
      <c r="C1" s="324"/>
      <c r="D1" s="324"/>
      <c r="E1" s="324"/>
      <c r="F1" s="324"/>
      <c r="G1" s="324"/>
      <c r="H1" s="324"/>
      <c r="I1" s="324"/>
      <c r="J1" s="324"/>
      <c r="K1" s="324"/>
      <c r="L1" s="324"/>
      <c r="M1" s="324"/>
      <c r="N1" s="324"/>
      <c r="O1" s="324"/>
      <c r="P1" s="325"/>
      <c r="Q1" s="326"/>
      <c r="R1" s="324" t="s">
        <v>1115</v>
      </c>
      <c r="S1" s="324"/>
      <c r="T1" s="325"/>
      <c r="U1" s="327"/>
      <c r="V1" s="327"/>
      <c r="W1" s="327"/>
      <c r="X1" s="324"/>
    </row>
    <row r="2" spans="1:24" ht="27" customHeight="1" x14ac:dyDescent="0.2">
      <c r="A2" s="324"/>
      <c r="B2" s="324"/>
      <c r="C2" s="324"/>
      <c r="D2" s="324"/>
      <c r="E2" s="324"/>
      <c r="F2" s="324"/>
      <c r="G2" s="324"/>
      <c r="H2" s="324"/>
      <c r="I2" s="324"/>
      <c r="J2" s="324"/>
      <c r="K2" s="324"/>
      <c r="L2" s="324"/>
      <c r="M2" s="324"/>
      <c r="N2" s="324"/>
      <c r="O2" s="324"/>
      <c r="P2" s="326"/>
      <c r="Q2" s="326"/>
      <c r="R2" s="326"/>
      <c r="S2" s="324"/>
      <c r="T2" s="327"/>
      <c r="U2" s="327"/>
      <c r="V2" s="327"/>
      <c r="W2" s="327"/>
      <c r="X2" s="324"/>
    </row>
    <row r="3" spans="1:24" ht="40.200000000000003" customHeight="1" x14ac:dyDescent="0.2">
      <c r="A3" s="324"/>
      <c r="B3" s="324"/>
      <c r="C3" s="324"/>
      <c r="D3" s="324"/>
      <c r="E3" s="324"/>
      <c r="F3" s="324"/>
      <c r="G3" s="324"/>
      <c r="H3" s="324"/>
      <c r="I3" s="1187" t="s">
        <v>1274</v>
      </c>
      <c r="J3" s="1187"/>
      <c r="K3" s="1187"/>
      <c r="L3" s="1187"/>
      <c r="M3" s="1187"/>
      <c r="N3" s="1187"/>
      <c r="O3" s="1187"/>
      <c r="P3" s="1187"/>
      <c r="Q3" s="1187"/>
      <c r="R3" s="326"/>
      <c r="S3" s="324"/>
      <c r="T3" s="327"/>
      <c r="U3" s="327"/>
      <c r="V3" s="327"/>
      <c r="W3" s="327"/>
      <c r="X3" s="324"/>
    </row>
    <row r="4" spans="1:24" ht="19.95" customHeight="1" x14ac:dyDescent="0.2">
      <c r="A4" s="324"/>
      <c r="B4" s="324"/>
      <c r="C4" s="324"/>
      <c r="D4" s="324"/>
      <c r="E4" s="324"/>
      <c r="F4" s="324"/>
      <c r="G4" s="324"/>
      <c r="H4" s="324"/>
      <c r="I4" s="324"/>
      <c r="J4" s="324"/>
      <c r="K4" s="324"/>
      <c r="L4" s="324"/>
      <c r="M4" s="324"/>
      <c r="N4" s="326"/>
      <c r="O4" s="326"/>
      <c r="P4" s="326"/>
      <c r="Q4" s="324"/>
      <c r="R4" s="328"/>
      <c r="S4" s="328"/>
      <c r="T4" s="328"/>
      <c r="U4" s="328"/>
      <c r="V4" s="324"/>
      <c r="W4" s="324"/>
      <c r="X4" s="324"/>
    </row>
    <row r="5" spans="1:24" ht="19.95" customHeight="1" x14ac:dyDescent="0.2">
      <c r="A5" s="324"/>
      <c r="B5" s="324"/>
      <c r="C5" s="324"/>
      <c r="D5" s="324"/>
      <c r="E5" s="324"/>
      <c r="F5" s="324"/>
      <c r="G5" s="324"/>
      <c r="H5" s="324"/>
      <c r="I5" s="324"/>
      <c r="J5" s="324"/>
      <c r="K5" s="324"/>
      <c r="L5" s="324"/>
      <c r="M5" s="324"/>
      <c r="N5" s="324"/>
      <c r="O5" s="324"/>
      <c r="P5" s="324"/>
      <c r="Q5" s="324"/>
      <c r="R5" s="324"/>
      <c r="S5" s="324"/>
      <c r="T5" s="324"/>
      <c r="U5" s="324"/>
      <c r="V5" s="324"/>
      <c r="W5" s="324"/>
      <c r="X5" s="324"/>
    </row>
    <row r="6" spans="1:24" ht="19.95" customHeight="1" x14ac:dyDescent="0.2">
      <c r="A6" s="324"/>
      <c r="B6" s="324"/>
      <c r="C6" s="324"/>
      <c r="D6" s="1188" t="s">
        <v>1275</v>
      </c>
      <c r="E6" s="1188"/>
      <c r="F6" s="1188"/>
      <c r="G6" s="1189" t="str">
        <f>データ入力シート!D11&amp;""</f>
        <v/>
      </c>
      <c r="H6" s="1189"/>
      <c r="I6" s="1189"/>
      <c r="J6" s="1189"/>
      <c r="K6" s="1189"/>
      <c r="L6" s="1189"/>
      <c r="M6" s="1189"/>
      <c r="N6" s="1189"/>
      <c r="O6" s="1189"/>
      <c r="P6" s="1189"/>
      <c r="Q6" s="1189"/>
      <c r="R6" s="1189"/>
      <c r="S6" s="1189"/>
      <c r="T6" s="1189"/>
      <c r="U6" s="1189"/>
      <c r="V6" s="1189"/>
      <c r="W6" s="1189"/>
      <c r="X6" s="324"/>
    </row>
    <row r="7" spans="1:24" ht="19.95" customHeight="1" x14ac:dyDescent="0.2">
      <c r="A7" s="324"/>
      <c r="B7" s="324"/>
      <c r="C7" s="324"/>
      <c r="D7" s="324"/>
      <c r="E7" s="324"/>
      <c r="F7" s="329"/>
      <c r="G7" s="324"/>
      <c r="H7" s="324"/>
      <c r="I7" s="324"/>
      <c r="J7" s="324"/>
      <c r="K7" s="324"/>
      <c r="L7" s="324"/>
      <c r="M7" s="324"/>
      <c r="N7" s="324"/>
      <c r="O7" s="324"/>
      <c r="P7" s="324"/>
      <c r="Q7" s="324"/>
      <c r="R7" s="324"/>
      <c r="S7" s="324"/>
      <c r="T7" s="324"/>
      <c r="U7" s="324"/>
      <c r="V7" s="324"/>
      <c r="W7" s="324"/>
      <c r="X7" s="324"/>
    </row>
    <row r="8" spans="1:24" ht="19.95" customHeight="1" x14ac:dyDescent="0.2">
      <c r="A8" s="324"/>
      <c r="B8" s="324"/>
      <c r="C8" s="324"/>
      <c r="D8" s="1188" t="s">
        <v>1276</v>
      </c>
      <c r="E8" s="1188"/>
      <c r="F8" s="1188"/>
      <c r="G8" s="1191" t="str">
        <f>データ入力シート!D19&amp;""</f>
        <v/>
      </c>
      <c r="H8" s="1192"/>
      <c r="I8" s="1192"/>
      <c r="J8" s="1192"/>
      <c r="K8" s="1192"/>
      <c r="L8" s="1192"/>
      <c r="M8" s="1192"/>
      <c r="N8" s="1192"/>
      <c r="O8" s="1192"/>
      <c r="P8" s="1192"/>
      <c r="Q8" s="1192"/>
      <c r="R8" s="1192"/>
      <c r="S8" s="1192"/>
      <c r="T8" s="1192"/>
      <c r="U8" s="1192"/>
      <c r="V8" s="331"/>
      <c r="W8" s="331"/>
      <c r="X8" s="331"/>
    </row>
    <row r="9" spans="1:24" ht="19.95" customHeight="1" x14ac:dyDescent="0.2">
      <c r="A9" s="324"/>
      <c r="B9" s="324"/>
      <c r="C9" s="324"/>
      <c r="D9" s="332"/>
      <c r="E9" s="332"/>
      <c r="F9" s="332"/>
      <c r="G9" s="1189" t="str">
        <f>データ入力シート!D20&amp;""</f>
        <v/>
      </c>
      <c r="H9" s="1189"/>
      <c r="I9" s="1189"/>
      <c r="J9" s="1189"/>
      <c r="K9" s="1189"/>
      <c r="L9" s="1189"/>
      <c r="M9" s="1189"/>
      <c r="N9" s="1189"/>
      <c r="O9" s="1189"/>
      <c r="P9" s="1189"/>
      <c r="Q9" s="1189"/>
      <c r="R9" s="1189"/>
      <c r="S9" s="1189"/>
      <c r="T9" s="1189"/>
      <c r="U9" s="1189"/>
      <c r="V9" s="331"/>
      <c r="W9" s="331"/>
      <c r="X9" s="331"/>
    </row>
    <row r="10" spans="1:24" ht="15" customHeight="1" x14ac:dyDescent="0.2">
      <c r="A10" s="324"/>
      <c r="B10" s="324"/>
      <c r="C10" s="324"/>
      <c r="D10" s="324"/>
      <c r="E10" s="324"/>
      <c r="F10" s="324"/>
      <c r="G10" s="1190" t="str">
        <f>IF(ISBLANK('[2]データ（入力してください）'!D17),"",'[2]データ（入力してください）'!D17)</f>
        <v/>
      </c>
      <c r="H10" s="1190"/>
      <c r="I10" s="1190"/>
      <c r="J10" s="1190"/>
      <c r="K10" s="1190"/>
      <c r="L10" s="1190"/>
      <c r="M10" s="1190"/>
      <c r="N10" s="1190"/>
      <c r="O10" s="1190"/>
      <c r="P10" s="1190"/>
      <c r="Q10" s="1190"/>
      <c r="R10" s="1190"/>
      <c r="S10" s="1190"/>
      <c r="T10" s="1190"/>
      <c r="U10" s="1190"/>
      <c r="V10" s="324"/>
      <c r="W10" s="324"/>
      <c r="X10" s="324"/>
    </row>
    <row r="11" spans="1:24" ht="19.95" customHeight="1" x14ac:dyDescent="0.2">
      <c r="A11" s="324"/>
      <c r="B11" s="324"/>
      <c r="C11" s="324"/>
      <c r="D11" s="324"/>
      <c r="E11" s="324"/>
      <c r="F11" s="324"/>
      <c r="G11" s="332"/>
      <c r="H11" s="332"/>
      <c r="I11" s="332"/>
      <c r="J11" s="332"/>
      <c r="K11" s="332"/>
      <c r="L11" s="332"/>
      <c r="M11" s="332"/>
      <c r="N11" s="332"/>
      <c r="O11" s="332"/>
      <c r="P11" s="332"/>
      <c r="Q11" s="332"/>
      <c r="R11" s="332"/>
      <c r="S11" s="332"/>
      <c r="T11" s="332"/>
      <c r="U11" s="332"/>
      <c r="V11" s="324"/>
      <c r="W11" s="324"/>
      <c r="X11" s="324"/>
    </row>
    <row r="12" spans="1:24" ht="33.6" customHeight="1" x14ac:dyDescent="0.2">
      <c r="A12" s="324"/>
      <c r="B12" s="324"/>
      <c r="C12" s="324"/>
      <c r="D12" s="324"/>
      <c r="E12" s="324"/>
      <c r="F12" s="324"/>
      <c r="G12" s="324"/>
      <c r="H12" s="324"/>
      <c r="I12" s="324"/>
      <c r="J12" s="330" t="s">
        <v>3</v>
      </c>
      <c r="K12" s="330"/>
      <c r="L12" s="330"/>
      <c r="M12" s="1195" t="str">
        <f>データ入力シート!F6&amp;""</f>
        <v/>
      </c>
      <c r="N12" s="1195"/>
      <c r="O12" s="1195"/>
      <c r="P12" s="1195"/>
      <c r="Q12" s="1195"/>
      <c r="R12" s="1196" t="str">
        <f>データ入力シート!N6&amp;""</f>
        <v/>
      </c>
      <c r="S12" s="1196"/>
      <c r="T12" s="1196"/>
      <c r="U12" s="1196"/>
      <c r="V12" s="1196"/>
      <c r="W12" s="333"/>
      <c r="X12" s="324"/>
    </row>
    <row r="13" spans="1:24" ht="19.95" customHeight="1" x14ac:dyDescent="0.2">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row>
    <row r="14" spans="1:24" ht="19.95" customHeight="1" x14ac:dyDescent="0.2">
      <c r="A14" s="324"/>
      <c r="B14" s="324"/>
      <c r="C14" s="324"/>
      <c r="D14" s="324"/>
      <c r="E14" s="324"/>
      <c r="F14" s="324"/>
      <c r="G14" s="324"/>
      <c r="H14" s="324"/>
      <c r="I14" s="324"/>
      <c r="J14" s="324"/>
      <c r="K14" s="324"/>
      <c r="L14" s="324"/>
      <c r="M14" s="324"/>
      <c r="N14" s="1181" t="str">
        <f>IF(ISBLANK(データ入力シート!D9),"",TEXT(データ入力シート!D9,"yyyy年(gggee年)m月d日"))</f>
        <v/>
      </c>
      <c r="O14" s="1028"/>
      <c r="P14" s="1028"/>
      <c r="Q14" s="1028"/>
      <c r="R14" s="1028"/>
      <c r="S14" s="1028"/>
      <c r="T14" s="1028"/>
      <c r="U14" s="1028"/>
      <c r="V14" s="1028"/>
      <c r="W14" s="339" t="s">
        <v>22</v>
      </c>
      <c r="X14" s="324"/>
    </row>
    <row r="15" spans="1:24" ht="19.95" customHeight="1" x14ac:dyDescent="0.2">
      <c r="A15" s="324"/>
      <c r="B15" s="324"/>
      <c r="C15" s="324"/>
      <c r="D15" s="324"/>
      <c r="E15" s="329"/>
      <c r="F15" s="324"/>
      <c r="G15" s="324"/>
      <c r="H15" s="324"/>
      <c r="I15" s="324"/>
      <c r="J15" s="324"/>
      <c r="K15" s="324"/>
      <c r="L15" s="324"/>
      <c r="M15" s="324"/>
      <c r="N15" s="324"/>
      <c r="O15" s="324"/>
      <c r="P15" s="324"/>
      <c r="Q15" s="324"/>
      <c r="R15" s="324"/>
      <c r="S15" s="324"/>
      <c r="T15" s="324"/>
      <c r="U15" s="324"/>
      <c r="V15" s="324"/>
      <c r="W15" s="324"/>
      <c r="X15" s="324"/>
    </row>
    <row r="16" spans="1:24" ht="19.95" customHeight="1" x14ac:dyDescent="0.2">
      <c r="A16" s="324"/>
      <c r="B16" s="325"/>
      <c r="C16" s="339" t="s">
        <v>1277</v>
      </c>
      <c r="D16" s="324"/>
      <c r="E16" s="324"/>
      <c r="F16" s="324"/>
      <c r="G16" s="324"/>
      <c r="H16" s="324"/>
      <c r="I16" s="324"/>
      <c r="J16" s="324"/>
      <c r="K16" s="324"/>
      <c r="L16" s="324"/>
      <c r="M16" s="324"/>
      <c r="N16" s="324"/>
      <c r="O16" s="324"/>
      <c r="P16" s="324"/>
      <c r="Q16" s="324"/>
      <c r="R16" s="324"/>
      <c r="S16" s="324"/>
      <c r="T16" s="324"/>
      <c r="U16" s="324"/>
      <c r="V16" s="324"/>
      <c r="W16" s="324"/>
      <c r="X16" s="324"/>
    </row>
    <row r="17" spans="1:24" ht="19.95" customHeight="1" x14ac:dyDescent="0.2">
      <c r="A17" s="324"/>
      <c r="B17" s="325"/>
      <c r="C17" s="324"/>
      <c r="D17" s="329"/>
      <c r="E17" s="1175"/>
      <c r="F17" s="1175"/>
      <c r="G17" s="1175"/>
      <c r="H17" s="1175"/>
      <c r="I17" s="1175"/>
      <c r="J17" s="1175"/>
      <c r="K17" s="1175"/>
      <c r="L17" s="1175"/>
      <c r="M17" s="1175"/>
      <c r="N17" s="1175"/>
      <c r="O17" s="1175"/>
      <c r="P17" s="1175"/>
      <c r="Q17" s="1175"/>
      <c r="R17" s="1175"/>
      <c r="S17" s="1175"/>
      <c r="T17" s="1175"/>
      <c r="U17" s="324"/>
      <c r="V17" s="324"/>
      <c r="W17" s="324"/>
      <c r="X17" s="324"/>
    </row>
    <row r="18" spans="1:24" ht="19.95" customHeight="1" x14ac:dyDescent="0.2">
      <c r="A18" s="324"/>
      <c r="B18" s="325"/>
      <c r="C18" s="324"/>
      <c r="D18" s="329"/>
      <c r="E18" s="1175"/>
      <c r="F18" s="1175"/>
      <c r="G18" s="1175"/>
      <c r="H18" s="1175"/>
      <c r="I18" s="1175"/>
      <c r="J18" s="1175"/>
      <c r="K18" s="1175"/>
      <c r="L18" s="1175"/>
      <c r="M18" s="1175"/>
      <c r="N18" s="1175"/>
      <c r="O18" s="1175"/>
      <c r="P18" s="1175"/>
      <c r="Q18" s="1175"/>
      <c r="R18" s="1175"/>
      <c r="S18" s="1175"/>
      <c r="T18" s="1175"/>
      <c r="U18" s="1175"/>
      <c r="V18" s="1175"/>
      <c r="W18" s="1175"/>
      <c r="X18" s="324"/>
    </row>
    <row r="19" spans="1:24" ht="19.95" customHeight="1" x14ac:dyDescent="0.2">
      <c r="A19" s="324"/>
      <c r="B19" s="325"/>
      <c r="C19" s="332"/>
      <c r="D19" s="324"/>
      <c r="E19" s="324"/>
      <c r="F19" s="324"/>
      <c r="G19" s="324"/>
      <c r="H19" s="334"/>
      <c r="I19" s="334"/>
      <c r="J19" s="334"/>
      <c r="K19" s="334"/>
      <c r="L19" s="334"/>
      <c r="M19" s="334"/>
      <c r="N19" s="334"/>
      <c r="O19" s="334"/>
      <c r="P19" s="324"/>
      <c r="Q19" s="324"/>
      <c r="R19" s="324"/>
      <c r="S19" s="324"/>
      <c r="T19" s="324"/>
      <c r="U19" s="324"/>
      <c r="V19" s="324"/>
      <c r="W19" s="324"/>
      <c r="X19" s="324"/>
    </row>
    <row r="20" spans="1:24" ht="19.95" customHeight="1" x14ac:dyDescent="0.2">
      <c r="A20" s="324"/>
      <c r="B20" s="325"/>
      <c r="C20" s="325"/>
      <c r="D20" s="325"/>
      <c r="E20" s="325"/>
      <c r="F20" s="325"/>
      <c r="G20" s="325"/>
      <c r="H20" s="324"/>
      <c r="I20" s="324"/>
      <c r="J20" s="324"/>
      <c r="K20" s="324"/>
      <c r="L20" s="324"/>
      <c r="M20" s="324"/>
      <c r="N20" s="324"/>
      <c r="O20" s="324"/>
      <c r="P20" s="324"/>
      <c r="Q20" s="324"/>
      <c r="R20" s="324"/>
      <c r="S20" s="324"/>
      <c r="T20" s="324"/>
      <c r="U20" s="324"/>
      <c r="V20" s="324"/>
      <c r="W20" s="324"/>
      <c r="X20" s="324"/>
    </row>
    <row r="21" spans="1:24" ht="19.95" customHeight="1" x14ac:dyDescent="0.2">
      <c r="A21" s="324"/>
      <c r="B21" s="332"/>
      <c r="C21" s="324"/>
      <c r="D21" s="324"/>
      <c r="E21" s="324"/>
      <c r="F21" s="324"/>
      <c r="G21" s="324"/>
      <c r="H21" s="324"/>
      <c r="I21" s="324"/>
      <c r="J21" s="324"/>
      <c r="K21" s="324"/>
      <c r="L21" s="324"/>
      <c r="M21" s="324"/>
      <c r="N21" s="324"/>
      <c r="O21" s="324"/>
      <c r="P21" s="324"/>
      <c r="Q21" s="324"/>
      <c r="R21" s="324"/>
      <c r="S21" s="324"/>
      <c r="T21" s="324"/>
      <c r="U21" s="324"/>
      <c r="V21" s="324"/>
      <c r="W21" s="324"/>
      <c r="X21" s="324"/>
    </row>
    <row r="22" spans="1:24" ht="19.95" customHeight="1" x14ac:dyDescent="0.2">
      <c r="A22" s="324"/>
      <c r="B22" s="324"/>
      <c r="C22" s="324"/>
      <c r="D22" s="335"/>
      <c r="E22" s="335"/>
      <c r="F22" s="335"/>
      <c r="G22" s="335"/>
      <c r="H22" s="335"/>
      <c r="I22" s="335"/>
      <c r="J22" s="335"/>
      <c r="K22" s="335"/>
      <c r="L22" s="324"/>
      <c r="M22" s="324"/>
      <c r="N22" s="324"/>
      <c r="O22" s="324"/>
      <c r="P22" s="324"/>
      <c r="Q22" s="324"/>
      <c r="R22" s="324"/>
      <c r="S22" s="324"/>
      <c r="T22" s="324"/>
      <c r="U22" s="324"/>
      <c r="V22" s="324"/>
      <c r="W22" s="324"/>
      <c r="X22" s="324"/>
    </row>
    <row r="23" spans="1:24" ht="19.95" customHeight="1" x14ac:dyDescent="0.2">
      <c r="A23" s="324"/>
      <c r="B23" s="324"/>
      <c r="C23" s="325"/>
      <c r="D23" s="1180"/>
      <c r="E23" s="565"/>
      <c r="F23" s="331" t="s">
        <v>29</v>
      </c>
      <c r="G23" s="338"/>
      <c r="H23" s="331" t="s">
        <v>31</v>
      </c>
      <c r="I23" s="330"/>
      <c r="J23" s="331" t="s">
        <v>32</v>
      </c>
      <c r="K23" s="336"/>
      <c r="L23" s="336"/>
      <c r="M23" s="324"/>
      <c r="N23" s="324"/>
      <c r="O23" s="324"/>
      <c r="P23" s="324"/>
      <c r="Q23" s="324"/>
      <c r="R23" s="324"/>
      <c r="S23" s="324"/>
      <c r="T23" s="324"/>
      <c r="U23" s="324"/>
      <c r="V23" s="324"/>
      <c r="W23" s="324"/>
      <c r="X23" s="324"/>
    </row>
    <row r="24" spans="1:24" ht="19.95" customHeight="1" x14ac:dyDescent="0.2">
      <c r="A24" s="324"/>
      <c r="B24" s="324"/>
      <c r="C24" s="325"/>
      <c r="D24" s="325"/>
      <c r="E24" s="325"/>
      <c r="F24" s="325"/>
      <c r="G24" s="325"/>
      <c r="H24" s="325"/>
      <c r="I24" s="325"/>
      <c r="J24" s="325"/>
      <c r="K24" s="325"/>
      <c r="L24" s="324"/>
      <c r="M24" s="324"/>
      <c r="N24" s="324"/>
      <c r="O24" s="324"/>
      <c r="P24" s="324"/>
      <c r="Q24" s="324"/>
      <c r="R24" s="324"/>
      <c r="S24" s="324"/>
      <c r="T24" s="324"/>
      <c r="U24" s="324"/>
      <c r="V24" s="324"/>
      <c r="W24" s="324"/>
      <c r="X24" s="324"/>
    </row>
    <row r="25" spans="1:24" ht="28.95" customHeight="1" x14ac:dyDescent="0.2">
      <c r="A25" s="324"/>
      <c r="B25" s="324"/>
      <c r="C25" s="324"/>
      <c r="D25" s="324"/>
      <c r="E25" s="324"/>
      <c r="F25" s="324"/>
      <c r="G25" s="324"/>
      <c r="H25" s="324"/>
      <c r="I25" s="324"/>
      <c r="J25" s="325"/>
      <c r="K25" s="326"/>
      <c r="L25" s="330" t="s">
        <v>1278</v>
      </c>
      <c r="M25" s="330"/>
      <c r="N25" s="330"/>
      <c r="O25" s="1176" t="str">
        <f>データ入力シート!F6&amp;""</f>
        <v/>
      </c>
      <c r="P25" s="1177"/>
      <c r="Q25" s="1177"/>
      <c r="R25" s="1177"/>
      <c r="S25" s="1193" t="str">
        <f>データ入力シート!N6&amp;""</f>
        <v/>
      </c>
      <c r="T25" s="1194"/>
      <c r="U25" s="1194"/>
      <c r="V25" s="1194"/>
      <c r="W25" s="341" t="s">
        <v>1</v>
      </c>
      <c r="X25" s="324"/>
    </row>
    <row r="26" spans="1:24" x14ac:dyDescent="0.2">
      <c r="A26" s="324"/>
      <c r="B26" s="324"/>
      <c r="C26" s="324"/>
      <c r="D26" s="324"/>
      <c r="E26" s="324"/>
      <c r="F26" s="324"/>
      <c r="G26" s="324"/>
      <c r="H26" s="324"/>
      <c r="I26" s="324"/>
      <c r="J26" s="324"/>
      <c r="K26" s="324"/>
      <c r="L26" s="324"/>
      <c r="M26" s="324"/>
      <c r="N26" s="324"/>
      <c r="O26" s="324"/>
      <c r="P26" s="324"/>
      <c r="Q26" s="324"/>
      <c r="R26" s="324"/>
      <c r="S26" s="324"/>
      <c r="T26" s="324"/>
      <c r="U26" s="324"/>
      <c r="V26" s="324"/>
      <c r="W26" s="324"/>
      <c r="X26" s="324"/>
    </row>
    <row r="27" spans="1:24" x14ac:dyDescent="0.2">
      <c r="A27" s="324"/>
      <c r="B27" s="324"/>
      <c r="C27" s="324"/>
      <c r="D27" s="324"/>
      <c r="E27" s="324"/>
      <c r="F27" s="324"/>
      <c r="G27" s="324"/>
      <c r="H27" s="324"/>
      <c r="I27" s="324"/>
      <c r="J27" s="324"/>
      <c r="K27" s="324"/>
      <c r="L27" s="324"/>
      <c r="M27" s="324"/>
      <c r="N27" s="324"/>
      <c r="O27" s="324"/>
      <c r="P27" s="324"/>
      <c r="Q27" s="324"/>
      <c r="R27" s="324"/>
      <c r="S27" s="324"/>
      <c r="T27" s="324"/>
      <c r="U27" s="324"/>
      <c r="V27" s="324"/>
      <c r="W27" s="324"/>
      <c r="X27" s="324"/>
    </row>
    <row r="28" spans="1:24" x14ac:dyDescent="0.2">
      <c r="A28" s="324"/>
      <c r="B28" s="324"/>
      <c r="C28" s="324"/>
      <c r="D28" s="324"/>
      <c r="E28" s="324"/>
      <c r="F28" s="324"/>
      <c r="G28" s="324"/>
      <c r="H28" s="324"/>
      <c r="I28" s="324"/>
      <c r="J28" s="324"/>
      <c r="K28" s="324"/>
      <c r="L28" s="324"/>
      <c r="M28" s="324"/>
      <c r="N28" s="324"/>
      <c r="O28" s="324"/>
      <c r="P28" s="324"/>
      <c r="Q28" s="324"/>
      <c r="R28" s="324"/>
      <c r="S28" s="324"/>
      <c r="T28" s="324"/>
      <c r="U28" s="324"/>
      <c r="V28" s="324"/>
      <c r="W28" s="324"/>
      <c r="X28" s="324"/>
    </row>
    <row r="29" spans="1:24" x14ac:dyDescent="0.2">
      <c r="A29" s="324"/>
      <c r="B29" s="324"/>
      <c r="C29" s="324"/>
      <c r="D29" s="324"/>
      <c r="E29" s="324"/>
      <c r="F29" s="324"/>
      <c r="G29" s="324"/>
      <c r="H29" s="324"/>
      <c r="I29" s="324"/>
      <c r="J29" s="324"/>
      <c r="K29" s="324"/>
      <c r="L29" s="324"/>
      <c r="M29" s="324"/>
      <c r="N29" s="324"/>
      <c r="O29" s="324"/>
      <c r="P29" s="324"/>
      <c r="Q29" s="324"/>
      <c r="R29" s="324"/>
      <c r="S29" s="324"/>
      <c r="T29" s="324"/>
      <c r="U29" s="324"/>
      <c r="V29" s="324"/>
      <c r="W29" s="324"/>
      <c r="X29" s="324"/>
    </row>
    <row r="30" spans="1:24" x14ac:dyDescent="0.2">
      <c r="A30" s="324"/>
      <c r="B30" s="324"/>
      <c r="C30" s="324"/>
      <c r="D30" s="324"/>
      <c r="E30" s="324"/>
      <c r="F30" s="324"/>
      <c r="G30" s="324"/>
      <c r="H30" s="324"/>
      <c r="I30" s="324"/>
      <c r="J30" s="324"/>
      <c r="K30" s="324"/>
      <c r="L30" s="324"/>
      <c r="M30" s="324"/>
      <c r="N30" s="324"/>
      <c r="O30" s="324"/>
      <c r="P30" s="324"/>
      <c r="Q30" s="324"/>
      <c r="R30" s="324"/>
      <c r="S30" s="324"/>
      <c r="T30" s="324"/>
      <c r="U30" s="324"/>
      <c r="V30" s="324"/>
      <c r="W30" s="324"/>
      <c r="X30" s="324"/>
    </row>
    <row r="31" spans="1:24" ht="7.95" customHeight="1" x14ac:dyDescent="0.2">
      <c r="A31" s="324"/>
      <c r="B31" s="324"/>
      <c r="C31" s="324"/>
      <c r="D31" s="324"/>
      <c r="E31" s="324"/>
      <c r="F31" s="324"/>
      <c r="G31" s="324"/>
      <c r="H31" s="324"/>
      <c r="I31" s="324"/>
      <c r="J31" s="324"/>
      <c r="K31" s="324"/>
      <c r="L31" s="324"/>
      <c r="M31" s="324"/>
      <c r="N31" s="324"/>
      <c r="O31" s="324"/>
      <c r="P31" s="324"/>
      <c r="Q31" s="324"/>
      <c r="R31" s="324"/>
      <c r="S31" s="324"/>
      <c r="T31" s="324"/>
      <c r="U31" s="324"/>
      <c r="V31" s="324"/>
      <c r="W31" s="324"/>
      <c r="X31" s="324"/>
    </row>
    <row r="32" spans="1:24" x14ac:dyDescent="0.2">
      <c r="A32" s="324"/>
      <c r="B32" s="324"/>
      <c r="C32" s="324"/>
      <c r="D32" s="324"/>
      <c r="E32" s="324"/>
      <c r="F32" s="324"/>
      <c r="G32" s="324"/>
      <c r="H32" s="324"/>
      <c r="I32" s="324"/>
      <c r="J32" s="324"/>
      <c r="K32" s="324"/>
      <c r="L32" s="324"/>
      <c r="M32" s="324"/>
      <c r="N32" s="324"/>
      <c r="O32" s="324"/>
      <c r="P32" s="324"/>
      <c r="Q32" s="324"/>
      <c r="R32" s="324"/>
      <c r="S32" s="324"/>
      <c r="T32" s="324"/>
      <c r="U32" s="324"/>
      <c r="V32" s="324"/>
      <c r="W32" s="324"/>
      <c r="X32" s="324"/>
    </row>
    <row r="33" spans="1:24" ht="150" customHeight="1" x14ac:dyDescent="0.2">
      <c r="A33" s="337"/>
      <c r="B33" s="337"/>
      <c r="C33" s="337"/>
      <c r="D33" s="337"/>
      <c r="E33" s="337"/>
      <c r="F33" s="337"/>
      <c r="G33" s="337"/>
      <c r="H33" s="337"/>
      <c r="I33" s="337"/>
      <c r="J33" s="337"/>
      <c r="K33" s="337"/>
      <c r="L33" s="337"/>
      <c r="M33" s="337"/>
      <c r="N33" s="337"/>
      <c r="O33" s="337"/>
      <c r="P33" s="337"/>
      <c r="Q33" s="337"/>
      <c r="R33" s="337"/>
      <c r="S33" s="337"/>
      <c r="T33" s="337"/>
      <c r="U33" s="337"/>
      <c r="V33" s="337"/>
      <c r="W33" s="337"/>
      <c r="X33" s="337"/>
    </row>
    <row r="34" spans="1:24" ht="19.95" customHeight="1" x14ac:dyDescent="0.2">
      <c r="A34" s="324"/>
      <c r="B34" s="324"/>
      <c r="C34" s="324"/>
      <c r="D34" s="324"/>
      <c r="E34" s="324"/>
      <c r="F34" s="324"/>
      <c r="G34" s="324"/>
      <c r="H34" s="324"/>
      <c r="I34" s="324"/>
      <c r="J34" s="324"/>
      <c r="K34" s="324"/>
      <c r="L34" s="324"/>
      <c r="M34" s="324"/>
      <c r="N34" s="324"/>
      <c r="O34" s="324"/>
      <c r="P34" s="325"/>
      <c r="Q34" s="326"/>
      <c r="R34" s="324" t="s">
        <v>1116</v>
      </c>
      <c r="S34" s="324"/>
      <c r="T34" s="325"/>
      <c r="U34" s="327"/>
      <c r="V34" s="327"/>
      <c r="W34" s="327"/>
      <c r="X34" s="324"/>
    </row>
    <row r="35" spans="1:24" ht="27" customHeight="1" x14ac:dyDescent="0.2">
      <c r="A35" s="324"/>
      <c r="B35" s="324"/>
      <c r="C35" s="324"/>
      <c r="D35" s="324"/>
      <c r="E35" s="324"/>
      <c r="F35" s="324"/>
      <c r="G35" s="324"/>
      <c r="H35" s="324"/>
      <c r="I35" s="324"/>
      <c r="J35" s="324"/>
      <c r="K35" s="324"/>
      <c r="L35" s="324"/>
      <c r="M35" s="324"/>
      <c r="N35" s="324"/>
      <c r="O35" s="324"/>
      <c r="P35" s="326"/>
      <c r="Q35" s="326"/>
      <c r="R35" s="326"/>
      <c r="S35" s="324"/>
      <c r="T35" s="327"/>
      <c r="U35" s="327"/>
      <c r="V35" s="327"/>
      <c r="W35" s="327"/>
      <c r="X35" s="324"/>
    </row>
    <row r="36" spans="1:24" ht="40.200000000000003" customHeight="1" x14ac:dyDescent="0.2">
      <c r="A36" s="324"/>
      <c r="B36" s="324"/>
      <c r="C36" s="324"/>
      <c r="D36" s="324"/>
      <c r="E36" s="324"/>
      <c r="F36" s="324"/>
      <c r="G36" s="324"/>
      <c r="H36" s="324"/>
      <c r="I36" s="1187" t="s">
        <v>1274</v>
      </c>
      <c r="J36" s="1187"/>
      <c r="K36" s="1187"/>
      <c r="L36" s="1187"/>
      <c r="M36" s="1187"/>
      <c r="N36" s="1187"/>
      <c r="O36" s="1187"/>
      <c r="P36" s="1187"/>
      <c r="Q36" s="1187"/>
      <c r="R36" s="326"/>
      <c r="S36" s="324"/>
      <c r="T36" s="327"/>
      <c r="U36" s="327"/>
      <c r="V36" s="327"/>
      <c r="W36" s="327"/>
      <c r="X36" s="324"/>
    </row>
    <row r="37" spans="1:24" ht="19.95" customHeight="1" x14ac:dyDescent="0.2">
      <c r="A37" s="324"/>
      <c r="B37" s="324"/>
      <c r="C37" s="324"/>
      <c r="D37" s="324"/>
      <c r="E37" s="324"/>
      <c r="F37" s="324"/>
      <c r="G37" s="324"/>
      <c r="H37" s="324"/>
      <c r="I37" s="324"/>
      <c r="J37" s="324"/>
      <c r="K37" s="324"/>
      <c r="L37" s="324"/>
      <c r="M37" s="324"/>
      <c r="N37" s="326"/>
      <c r="O37" s="326"/>
      <c r="P37" s="326"/>
      <c r="Q37" s="324"/>
      <c r="R37" s="328"/>
      <c r="S37" s="328"/>
      <c r="T37" s="328"/>
      <c r="U37" s="328"/>
      <c r="V37" s="324"/>
      <c r="W37" s="324"/>
      <c r="X37" s="324"/>
    </row>
    <row r="38" spans="1:24" ht="19.95" customHeight="1" x14ac:dyDescent="0.2">
      <c r="A38" s="324"/>
      <c r="B38" s="324"/>
      <c r="C38" s="324"/>
      <c r="D38" s="324"/>
      <c r="E38" s="324"/>
      <c r="F38" s="324"/>
      <c r="G38" s="324"/>
      <c r="H38" s="324"/>
      <c r="I38" s="324"/>
      <c r="J38" s="324"/>
      <c r="K38" s="324"/>
      <c r="L38" s="324"/>
      <c r="M38" s="324"/>
      <c r="N38" s="324"/>
      <c r="O38" s="324"/>
      <c r="P38" s="324"/>
      <c r="Q38" s="324"/>
      <c r="R38" s="324"/>
      <c r="S38" s="324"/>
      <c r="T38" s="324"/>
      <c r="U38" s="324"/>
      <c r="V38" s="324"/>
      <c r="W38" s="324"/>
      <c r="X38" s="324"/>
    </row>
    <row r="39" spans="1:24" ht="19.95" customHeight="1" x14ac:dyDescent="0.2">
      <c r="A39" s="324"/>
      <c r="B39" s="324"/>
      <c r="C39" s="324"/>
      <c r="D39" s="1188" t="s">
        <v>1275</v>
      </c>
      <c r="E39" s="1188"/>
      <c r="F39" s="1188"/>
      <c r="G39" s="1189" t="str">
        <f>データ入力シート!D11&amp;""</f>
        <v/>
      </c>
      <c r="H39" s="1189"/>
      <c r="I39" s="1189"/>
      <c r="J39" s="1189"/>
      <c r="K39" s="1189"/>
      <c r="L39" s="1189"/>
      <c r="M39" s="1189"/>
      <c r="N39" s="1189"/>
      <c r="O39" s="1189"/>
      <c r="P39" s="1189"/>
      <c r="Q39" s="1189"/>
      <c r="R39" s="1189"/>
      <c r="S39" s="1189"/>
      <c r="T39" s="1189"/>
      <c r="U39" s="1189"/>
      <c r="V39" s="1189"/>
      <c r="W39" s="1189"/>
      <c r="X39" s="324"/>
    </row>
    <row r="40" spans="1:24" ht="19.95" customHeight="1" x14ac:dyDescent="0.2">
      <c r="A40" s="324"/>
      <c r="B40" s="324"/>
      <c r="C40" s="324"/>
      <c r="D40" s="330"/>
      <c r="E40" s="330"/>
      <c r="F40" s="340"/>
      <c r="G40" s="324"/>
      <c r="H40" s="324"/>
      <c r="I40" s="324"/>
      <c r="J40" s="324"/>
      <c r="K40" s="324"/>
      <c r="L40" s="324"/>
      <c r="M40" s="324"/>
      <c r="N40" s="324"/>
      <c r="O40" s="324"/>
      <c r="P40" s="324"/>
      <c r="Q40" s="324"/>
      <c r="R40" s="324"/>
      <c r="S40" s="324"/>
      <c r="T40" s="324"/>
      <c r="U40" s="324"/>
      <c r="V40" s="324"/>
      <c r="W40" s="324"/>
      <c r="X40" s="324"/>
    </row>
    <row r="41" spans="1:24" ht="19.95" customHeight="1" x14ac:dyDescent="0.2">
      <c r="A41" s="324"/>
      <c r="B41" s="324"/>
      <c r="C41" s="324"/>
      <c r="D41" s="1188" t="s">
        <v>1276</v>
      </c>
      <c r="E41" s="1188"/>
      <c r="F41" s="1188"/>
      <c r="G41" s="1191" t="str">
        <f>データ入力シート!D19&amp;""</f>
        <v/>
      </c>
      <c r="H41" s="1192"/>
      <c r="I41" s="1192"/>
      <c r="J41" s="1192"/>
      <c r="K41" s="1192"/>
      <c r="L41" s="1192"/>
      <c r="M41" s="1192"/>
      <c r="N41" s="1192"/>
      <c r="O41" s="1192"/>
      <c r="P41" s="1192"/>
      <c r="Q41" s="1192"/>
      <c r="R41" s="1192"/>
      <c r="S41" s="1192"/>
      <c r="T41" s="1192"/>
      <c r="U41" s="1192"/>
      <c r="V41" s="1192"/>
      <c r="W41" s="1192"/>
      <c r="X41" s="331"/>
    </row>
    <row r="42" spans="1:24" ht="19.95" customHeight="1" x14ac:dyDescent="0.2">
      <c r="A42" s="324"/>
      <c r="B42" s="324"/>
      <c r="C42" s="324"/>
      <c r="D42" s="332"/>
      <c r="E42" s="332"/>
      <c r="F42" s="332"/>
      <c r="G42" s="1189" t="str">
        <f>データ入力シート!D20&amp;""</f>
        <v/>
      </c>
      <c r="H42" s="1189"/>
      <c r="I42" s="1189"/>
      <c r="J42" s="1189"/>
      <c r="K42" s="1189"/>
      <c r="L42" s="1189"/>
      <c r="M42" s="1189"/>
      <c r="N42" s="1189"/>
      <c r="O42" s="1189"/>
      <c r="P42" s="1189"/>
      <c r="Q42" s="1189"/>
      <c r="R42" s="1189"/>
      <c r="S42" s="1189"/>
      <c r="T42" s="1189"/>
      <c r="U42" s="1189"/>
      <c r="V42" s="331"/>
      <c r="W42" s="331"/>
      <c r="X42" s="331"/>
    </row>
    <row r="43" spans="1:24" ht="19.95" customHeight="1" x14ac:dyDescent="0.2">
      <c r="A43" s="324"/>
      <c r="B43" s="324"/>
      <c r="C43" s="324"/>
      <c r="D43" s="324"/>
      <c r="E43" s="324"/>
      <c r="F43" s="324"/>
      <c r="G43" s="1190" t="str">
        <f>IF(ISBLANK('[2]データ（入力してください）'!D17),"",'[2]データ（入力してください）'!D17)</f>
        <v/>
      </c>
      <c r="H43" s="1190"/>
      <c r="I43" s="1190"/>
      <c r="J43" s="1190"/>
      <c r="K43" s="1190"/>
      <c r="L43" s="1190"/>
      <c r="M43" s="1190"/>
      <c r="N43" s="1190"/>
      <c r="O43" s="1190"/>
      <c r="P43" s="1190"/>
      <c r="Q43" s="1190"/>
      <c r="R43" s="1190"/>
      <c r="S43" s="1190"/>
      <c r="T43" s="1190"/>
      <c r="U43" s="1190"/>
      <c r="V43" s="324"/>
      <c r="W43" s="324"/>
      <c r="X43" s="324"/>
    </row>
    <row r="44" spans="1:24" ht="14.4" customHeight="1" x14ac:dyDescent="0.2">
      <c r="A44" s="324"/>
      <c r="B44" s="324"/>
      <c r="C44" s="324"/>
      <c r="D44" s="324"/>
      <c r="E44" s="324"/>
      <c r="F44" s="324"/>
      <c r="G44" s="324"/>
      <c r="H44" s="324"/>
      <c r="I44" s="324"/>
      <c r="J44" s="324"/>
      <c r="K44" s="324"/>
      <c r="L44" s="324"/>
      <c r="M44" s="324"/>
      <c r="N44" s="324"/>
      <c r="O44" s="324"/>
      <c r="P44" s="324"/>
      <c r="Q44" s="324"/>
      <c r="R44" s="324"/>
      <c r="S44" s="324"/>
      <c r="T44" s="324"/>
      <c r="U44" s="324"/>
      <c r="V44" s="324"/>
      <c r="W44" s="324"/>
      <c r="X44" s="324"/>
    </row>
    <row r="45" spans="1:24" ht="31.2" customHeight="1" x14ac:dyDescent="0.2">
      <c r="A45" s="324"/>
      <c r="B45" s="324"/>
      <c r="C45" s="324"/>
      <c r="D45" s="324"/>
      <c r="E45" s="324"/>
      <c r="F45" s="324"/>
      <c r="G45" s="324"/>
      <c r="H45" s="324"/>
      <c r="I45" s="324"/>
      <c r="J45" s="330" t="s">
        <v>3</v>
      </c>
      <c r="K45" s="330"/>
      <c r="L45" s="330"/>
      <c r="M45" s="1183" t="str">
        <f>データ入力シート!F6&amp;""</f>
        <v/>
      </c>
      <c r="N45" s="1184"/>
      <c r="O45" s="1184"/>
      <c r="P45" s="1184"/>
      <c r="Q45" s="1184"/>
      <c r="R45" s="1185" t="str">
        <f>データ入力シート!N6&amp;""</f>
        <v/>
      </c>
      <c r="S45" s="1186"/>
      <c r="T45" s="1186"/>
      <c r="U45" s="1186"/>
      <c r="V45" s="1186"/>
      <c r="W45" s="342"/>
      <c r="X45" s="324"/>
    </row>
    <row r="46" spans="1:24" ht="19.95" customHeight="1" x14ac:dyDescent="0.2">
      <c r="A46" s="324"/>
      <c r="B46" s="324"/>
      <c r="C46" s="324"/>
      <c r="D46" s="324"/>
      <c r="E46" s="324"/>
      <c r="F46" s="324"/>
      <c r="G46" s="324"/>
      <c r="H46" s="324"/>
      <c r="I46" s="324"/>
      <c r="J46" s="324"/>
      <c r="K46" s="324"/>
      <c r="L46" s="324"/>
      <c r="M46" s="324"/>
      <c r="N46" s="324"/>
      <c r="O46" s="324"/>
      <c r="P46" s="324"/>
      <c r="Q46" s="324"/>
      <c r="R46" s="324"/>
      <c r="S46" s="324"/>
      <c r="T46" s="324"/>
      <c r="U46" s="324"/>
      <c r="V46" s="324"/>
      <c r="W46" s="324"/>
      <c r="X46" s="324"/>
    </row>
    <row r="47" spans="1:24" ht="19.95" customHeight="1" x14ac:dyDescent="0.2">
      <c r="A47" s="324"/>
      <c r="B47" s="324"/>
      <c r="C47" s="324"/>
      <c r="D47" s="324"/>
      <c r="E47" s="324"/>
      <c r="F47" s="324"/>
      <c r="G47" s="324"/>
      <c r="H47" s="324"/>
      <c r="I47" s="324"/>
      <c r="J47" s="324"/>
      <c r="K47" s="324"/>
      <c r="L47" s="324"/>
      <c r="M47" s="324"/>
      <c r="N47" s="1181" t="str">
        <f>IF(ISBLANK(N14),"",N14)</f>
        <v/>
      </c>
      <c r="O47" s="1182"/>
      <c r="P47" s="1182"/>
      <c r="Q47" s="1182"/>
      <c r="R47" s="1182"/>
      <c r="S47" s="1182"/>
      <c r="T47" s="1182"/>
      <c r="U47" s="1182"/>
      <c r="V47" s="1182"/>
      <c r="W47" s="339" t="s">
        <v>22</v>
      </c>
      <c r="X47" s="324"/>
    </row>
    <row r="48" spans="1:24" ht="19.95" customHeight="1" x14ac:dyDescent="0.2">
      <c r="A48" s="324"/>
      <c r="B48" s="324"/>
      <c r="C48" s="324"/>
      <c r="D48" s="324"/>
      <c r="E48" s="329"/>
      <c r="F48" s="324"/>
      <c r="G48" s="324"/>
      <c r="H48" s="324"/>
      <c r="I48" s="324"/>
      <c r="J48" s="324"/>
      <c r="K48" s="324"/>
      <c r="L48" s="324"/>
      <c r="M48" s="324"/>
      <c r="N48" s="324"/>
      <c r="O48" s="324"/>
      <c r="P48" s="324"/>
      <c r="Q48" s="324"/>
      <c r="R48" s="324"/>
      <c r="S48" s="324"/>
      <c r="T48" s="324"/>
      <c r="U48" s="324"/>
      <c r="V48" s="324"/>
      <c r="W48" s="324"/>
      <c r="X48" s="324"/>
    </row>
    <row r="49" spans="1:24" ht="19.95" customHeight="1" x14ac:dyDescent="0.2">
      <c r="A49" s="324"/>
      <c r="B49" s="325"/>
      <c r="C49" s="339" t="s">
        <v>1277</v>
      </c>
      <c r="D49" s="324"/>
      <c r="E49" s="324"/>
      <c r="F49" s="324"/>
      <c r="G49" s="324"/>
      <c r="H49" s="324"/>
      <c r="I49" s="324"/>
      <c r="J49" s="324"/>
      <c r="K49" s="324"/>
      <c r="L49" s="324"/>
      <c r="M49" s="324"/>
      <c r="N49" s="324"/>
      <c r="O49" s="324"/>
      <c r="P49" s="324"/>
      <c r="Q49" s="324"/>
      <c r="R49" s="324"/>
      <c r="S49" s="324"/>
      <c r="T49" s="324"/>
      <c r="U49" s="324"/>
      <c r="V49" s="324"/>
      <c r="W49" s="324"/>
      <c r="X49" s="324"/>
    </row>
    <row r="50" spans="1:24" ht="19.95" customHeight="1" x14ac:dyDescent="0.2">
      <c r="A50" s="324"/>
      <c r="B50" s="325"/>
      <c r="C50" s="324"/>
      <c r="D50" s="329"/>
      <c r="E50" s="1175"/>
      <c r="F50" s="1175"/>
      <c r="G50" s="1175"/>
      <c r="H50" s="1175"/>
      <c r="I50" s="1175"/>
      <c r="J50" s="1175"/>
      <c r="K50" s="1175"/>
      <c r="L50" s="1175"/>
      <c r="M50" s="1175"/>
      <c r="N50" s="1175"/>
      <c r="O50" s="1175"/>
      <c r="P50" s="1175"/>
      <c r="Q50" s="1175"/>
      <c r="R50" s="1175"/>
      <c r="S50" s="1175"/>
      <c r="T50" s="1175"/>
      <c r="U50" s="324"/>
      <c r="V50" s="324"/>
      <c r="W50" s="324"/>
      <c r="X50" s="324"/>
    </row>
    <row r="51" spans="1:24" ht="19.95" customHeight="1" x14ac:dyDescent="0.2">
      <c r="A51" s="324"/>
      <c r="B51" s="325"/>
      <c r="C51" s="324"/>
      <c r="D51" s="329"/>
      <c r="E51" s="1175"/>
      <c r="F51" s="1175"/>
      <c r="G51" s="1175"/>
      <c r="H51" s="1175"/>
      <c r="I51" s="1175"/>
      <c r="J51" s="1175"/>
      <c r="K51" s="1175"/>
      <c r="L51" s="1175"/>
      <c r="M51" s="1175"/>
      <c r="N51" s="1175"/>
      <c r="O51" s="1175"/>
      <c r="P51" s="1175"/>
      <c r="Q51" s="1175"/>
      <c r="R51" s="1175"/>
      <c r="S51" s="1175"/>
      <c r="T51" s="1175"/>
      <c r="U51" s="1175"/>
      <c r="V51" s="1175"/>
      <c r="W51" s="1175"/>
      <c r="X51" s="324"/>
    </row>
    <row r="52" spans="1:24" ht="19.95" customHeight="1" x14ac:dyDescent="0.2">
      <c r="A52" s="324"/>
      <c r="B52" s="325"/>
      <c r="C52" s="332"/>
      <c r="D52" s="324"/>
      <c r="E52" s="324"/>
      <c r="F52" s="324"/>
      <c r="G52" s="324"/>
      <c r="H52" s="334"/>
      <c r="I52" s="334"/>
      <c r="J52" s="334"/>
      <c r="K52" s="334"/>
      <c r="L52" s="334"/>
      <c r="M52" s="334"/>
      <c r="N52" s="334"/>
      <c r="O52" s="334"/>
      <c r="P52" s="324"/>
      <c r="Q52" s="324"/>
      <c r="R52" s="324"/>
      <c r="S52" s="324"/>
      <c r="T52" s="324"/>
      <c r="U52" s="324"/>
      <c r="V52" s="324"/>
      <c r="W52" s="324"/>
      <c r="X52" s="324"/>
    </row>
    <row r="53" spans="1:24" ht="19.95" customHeight="1" x14ac:dyDescent="0.2">
      <c r="A53" s="324"/>
      <c r="B53" s="325"/>
      <c r="C53" s="325"/>
      <c r="D53" s="325"/>
      <c r="E53" s="325"/>
      <c r="F53" s="325"/>
      <c r="G53" s="325"/>
      <c r="H53" s="324"/>
      <c r="I53" s="324"/>
      <c r="J53" s="324"/>
      <c r="K53" s="324"/>
      <c r="L53" s="324"/>
      <c r="M53" s="324"/>
      <c r="N53" s="324"/>
      <c r="O53" s="324"/>
      <c r="P53" s="324"/>
      <c r="Q53" s="324"/>
      <c r="R53" s="324"/>
      <c r="S53" s="324"/>
      <c r="T53" s="324"/>
      <c r="U53" s="324"/>
      <c r="V53" s="324"/>
      <c r="W53" s="324"/>
      <c r="X53" s="324"/>
    </row>
    <row r="54" spans="1:24" ht="19.95" customHeight="1" x14ac:dyDescent="0.2">
      <c r="A54" s="324"/>
      <c r="B54" s="332"/>
      <c r="C54" s="324"/>
      <c r="D54" s="324"/>
      <c r="E54" s="324"/>
      <c r="F54" s="324"/>
      <c r="G54" s="324"/>
      <c r="H54" s="324"/>
      <c r="I54" s="324"/>
      <c r="J54" s="324"/>
      <c r="K54" s="324"/>
      <c r="L54" s="324"/>
      <c r="M54" s="324"/>
      <c r="N54" s="324"/>
      <c r="O54" s="324"/>
      <c r="P54" s="324"/>
      <c r="Q54" s="324"/>
      <c r="R54" s="324"/>
      <c r="S54" s="324"/>
      <c r="T54" s="324"/>
      <c r="U54" s="324"/>
      <c r="V54" s="324"/>
      <c r="W54" s="324"/>
      <c r="X54" s="324"/>
    </row>
    <row r="55" spans="1:24" ht="19.95" customHeight="1" x14ac:dyDescent="0.2">
      <c r="A55" s="324"/>
      <c r="B55" s="324"/>
      <c r="C55" s="324"/>
      <c r="D55" s="324"/>
      <c r="E55" s="324"/>
      <c r="F55" s="324"/>
      <c r="G55" s="324"/>
      <c r="H55" s="324"/>
      <c r="I55" s="324"/>
      <c r="J55" s="324"/>
      <c r="K55" s="324"/>
      <c r="L55" s="324"/>
      <c r="M55" s="324"/>
      <c r="N55" s="324"/>
      <c r="O55" s="324"/>
      <c r="P55" s="324"/>
      <c r="Q55" s="324"/>
      <c r="R55" s="324"/>
      <c r="S55" s="324"/>
      <c r="T55" s="324"/>
      <c r="U55" s="324"/>
      <c r="V55" s="324"/>
      <c r="W55" s="324"/>
      <c r="X55" s="324"/>
    </row>
    <row r="56" spans="1:24" ht="19.95" customHeight="1" x14ac:dyDescent="0.2">
      <c r="A56" s="324"/>
      <c r="B56" s="324"/>
      <c r="C56" s="325"/>
      <c r="D56" s="1180"/>
      <c r="E56" s="565"/>
      <c r="F56" s="331" t="s">
        <v>29</v>
      </c>
      <c r="G56" s="338"/>
      <c r="H56" s="331" t="s">
        <v>31</v>
      </c>
      <c r="I56" s="330"/>
      <c r="J56" s="331" t="s">
        <v>32</v>
      </c>
      <c r="K56" s="336"/>
      <c r="L56" s="325"/>
      <c r="M56" s="324"/>
      <c r="N56" s="324"/>
      <c r="O56" s="324"/>
      <c r="P56" s="324"/>
      <c r="Q56" s="324"/>
      <c r="R56" s="324"/>
      <c r="S56" s="324"/>
      <c r="T56" s="324"/>
      <c r="U56" s="324"/>
      <c r="V56" s="324"/>
      <c r="W56" s="324"/>
      <c r="X56" s="324"/>
    </row>
    <row r="57" spans="1:24" ht="19.95" customHeight="1" x14ac:dyDescent="0.2">
      <c r="A57" s="324"/>
      <c r="B57" s="324"/>
      <c r="C57" s="325"/>
      <c r="D57" s="325"/>
      <c r="E57" s="325"/>
      <c r="F57" s="325"/>
      <c r="G57" s="325"/>
      <c r="H57" s="325"/>
      <c r="I57" s="325"/>
      <c r="J57" s="325"/>
      <c r="K57" s="325"/>
      <c r="L57" s="324"/>
      <c r="M57" s="324"/>
      <c r="N57" s="324"/>
      <c r="O57" s="324"/>
      <c r="P57" s="324"/>
      <c r="Q57" s="324"/>
      <c r="R57" s="324"/>
      <c r="S57" s="324"/>
      <c r="T57" s="324"/>
      <c r="U57" s="324"/>
      <c r="V57" s="324"/>
      <c r="W57" s="324"/>
      <c r="X57" s="324"/>
    </row>
    <row r="58" spans="1:24" ht="36" customHeight="1" x14ac:dyDescent="0.2">
      <c r="A58" s="324"/>
      <c r="B58" s="324"/>
      <c r="C58" s="324"/>
      <c r="D58" s="324"/>
      <c r="E58" s="324"/>
      <c r="F58" s="324"/>
      <c r="G58" s="324"/>
      <c r="H58" s="324"/>
      <c r="I58" s="324"/>
      <c r="J58" s="325"/>
      <c r="K58" s="326"/>
      <c r="L58" s="330" t="s">
        <v>1278</v>
      </c>
      <c r="M58" s="330"/>
      <c r="N58" s="324"/>
      <c r="O58" s="1176" t="str">
        <f>データ入力シート!F6&amp;""</f>
        <v/>
      </c>
      <c r="P58" s="1177"/>
      <c r="Q58" s="1177"/>
      <c r="R58" s="1177"/>
      <c r="S58" s="1178" t="str">
        <f>データ入力シート!N6&amp;""</f>
        <v/>
      </c>
      <c r="T58" s="1179"/>
      <c r="U58" s="1179"/>
      <c r="V58" s="1179"/>
      <c r="W58" s="341" t="s">
        <v>1</v>
      </c>
      <c r="X58" s="324"/>
    </row>
    <row r="59" spans="1:24" x14ac:dyDescent="0.2">
      <c r="A59" s="324"/>
      <c r="B59" s="324"/>
      <c r="C59" s="324"/>
      <c r="D59" s="324"/>
      <c r="E59" s="324"/>
      <c r="F59" s="324"/>
      <c r="G59" s="324"/>
      <c r="H59" s="324"/>
      <c r="I59" s="324"/>
      <c r="J59" s="324"/>
      <c r="K59" s="324"/>
      <c r="L59" s="324"/>
      <c r="M59" s="324"/>
      <c r="N59" s="324"/>
      <c r="O59" s="324"/>
      <c r="P59" s="324"/>
      <c r="Q59" s="324"/>
      <c r="R59" s="324"/>
      <c r="S59" s="324"/>
      <c r="T59" s="324"/>
      <c r="U59" s="324"/>
      <c r="V59" s="324"/>
      <c r="W59" s="324"/>
      <c r="X59" s="324"/>
    </row>
    <row r="60" spans="1:24" x14ac:dyDescent="0.2">
      <c r="A60" s="324"/>
      <c r="B60" s="324"/>
      <c r="C60" s="324"/>
      <c r="D60" s="324"/>
      <c r="E60" s="324"/>
      <c r="F60" s="324"/>
      <c r="G60" s="324"/>
      <c r="H60" s="324"/>
      <c r="I60" s="324"/>
      <c r="J60" s="324"/>
      <c r="K60" s="324"/>
      <c r="L60" s="324"/>
      <c r="M60" s="324"/>
      <c r="N60" s="324"/>
      <c r="O60" s="324"/>
      <c r="P60" s="324"/>
      <c r="Q60" s="324"/>
      <c r="R60" s="324"/>
      <c r="S60" s="324"/>
      <c r="T60" s="324"/>
      <c r="U60" s="324"/>
      <c r="V60" s="324"/>
      <c r="W60" s="324"/>
      <c r="X60" s="324"/>
    </row>
    <row r="61" spans="1:24" x14ac:dyDescent="0.2">
      <c r="A61" s="324"/>
      <c r="B61" s="324"/>
      <c r="C61" s="324"/>
      <c r="D61" s="324"/>
      <c r="E61" s="324"/>
      <c r="F61" s="324"/>
      <c r="G61" s="324"/>
      <c r="H61" s="324"/>
      <c r="I61" s="324"/>
      <c r="J61" s="324"/>
      <c r="K61" s="324"/>
      <c r="L61" s="324"/>
      <c r="M61" s="324"/>
      <c r="N61" s="324"/>
      <c r="O61" s="324"/>
      <c r="P61" s="324"/>
      <c r="Q61" s="324"/>
      <c r="R61" s="324"/>
      <c r="S61" s="324"/>
      <c r="T61" s="324"/>
      <c r="U61" s="324"/>
      <c r="V61" s="324"/>
      <c r="W61" s="324"/>
      <c r="X61" s="324"/>
    </row>
    <row r="62" spans="1:24" x14ac:dyDescent="0.2">
      <c r="A62" s="324"/>
      <c r="B62" s="324"/>
      <c r="C62" s="324"/>
      <c r="D62" s="324"/>
      <c r="E62" s="324"/>
      <c r="F62" s="324"/>
      <c r="G62" s="324"/>
      <c r="H62" s="324"/>
      <c r="I62" s="324"/>
      <c r="J62" s="324"/>
      <c r="K62" s="324"/>
      <c r="L62" s="324"/>
      <c r="M62" s="324"/>
      <c r="N62" s="324"/>
      <c r="O62" s="324"/>
      <c r="P62" s="324"/>
      <c r="Q62" s="324"/>
      <c r="R62" s="324"/>
      <c r="S62" s="324"/>
      <c r="T62" s="324"/>
      <c r="U62" s="324"/>
      <c r="V62" s="324"/>
      <c r="W62" s="324"/>
      <c r="X62" s="324"/>
    </row>
    <row r="63" spans="1:24" ht="130.94999999999999" customHeight="1" x14ac:dyDescent="0.2">
      <c r="A63" s="324"/>
      <c r="B63" s="324"/>
      <c r="C63" s="324"/>
      <c r="D63" s="324"/>
      <c r="E63" s="324"/>
      <c r="F63" s="324"/>
      <c r="G63" s="324"/>
      <c r="H63" s="324"/>
      <c r="I63" s="324"/>
      <c r="J63" s="324"/>
      <c r="K63" s="324"/>
      <c r="L63" s="324"/>
      <c r="M63" s="324"/>
      <c r="N63" s="324"/>
      <c r="O63" s="324"/>
      <c r="P63" s="324"/>
      <c r="Q63" s="324"/>
      <c r="R63" s="324"/>
      <c r="S63" s="324"/>
      <c r="T63" s="324"/>
      <c r="U63" s="324"/>
      <c r="V63" s="324"/>
      <c r="W63" s="324"/>
      <c r="X63" s="324"/>
    </row>
  </sheetData>
  <sheetProtection algorithmName="SHA-512" hashValue="qoyCsAd6Zdm1n1cTK+kpgpyY+sAhqzcytmvx33sb+WhBmuOVY1py0ERDGPxk/ahnFI7dNWDsWR5fs3JSM5wBjQ==" saltValue="azQP1QTVAZj4V2S6d4o8cg==" spinCount="100000" sheet="1" objects="1" scenarios="1"/>
  <mergeCells count="30">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 ref="N47:V47"/>
    <mergeCell ref="M45:Q45"/>
    <mergeCell ref="R45:V45"/>
    <mergeCell ref="I36:Q36"/>
    <mergeCell ref="D39:F39"/>
    <mergeCell ref="G39:W39"/>
    <mergeCell ref="D41:F41"/>
    <mergeCell ref="G42:U42"/>
    <mergeCell ref="G43:U43"/>
    <mergeCell ref="G41:W41"/>
    <mergeCell ref="E50:T50"/>
    <mergeCell ref="E51:W51"/>
    <mergeCell ref="O58:R58"/>
    <mergeCell ref="S58:V58"/>
    <mergeCell ref="D56:E56"/>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codeName="Sheet16">
    <tabColor rgb="FF7030A0"/>
  </sheetPr>
  <dimension ref="A1:AL83"/>
  <sheetViews>
    <sheetView showGridLines="0" view="pageBreakPreview" zoomScaleNormal="100" zoomScaleSheetLayoutView="100" workbookViewId="0">
      <selection activeCell="AN25" sqref="AN25"/>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1"/>
      <c r="AF1" s="91"/>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6"/>
      <c r="V2" s="66"/>
      <c r="W2" s="1259" t="s">
        <v>1048</v>
      </c>
      <c r="X2" s="1259"/>
      <c r="Y2" s="1259"/>
      <c r="Z2" s="1259"/>
      <c r="AA2" s="1259"/>
      <c r="AB2" s="1259"/>
      <c r="AC2" s="1259"/>
      <c r="AD2" s="1259"/>
      <c r="AE2" s="1259"/>
      <c r="AF2" s="1259"/>
      <c r="AG2" s="1259"/>
      <c r="AH2" s="1259"/>
      <c r="AI2" s="1259"/>
      <c r="AJ2" s="1259"/>
      <c r="AK2" s="1259"/>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1"/>
      <c r="AF3" s="91"/>
      <c r="AG3" s="66"/>
      <c r="AH3" s="66"/>
      <c r="AI3" s="66"/>
      <c r="AJ3" s="66"/>
      <c r="AK3" s="66"/>
      <c r="AL3" s="66"/>
    </row>
    <row r="4" spans="1:38" x14ac:dyDescent="0.2">
      <c r="A4" s="1260" t="s">
        <v>1049</v>
      </c>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c r="Z4" s="1260"/>
      <c r="AA4" s="1260"/>
      <c r="AB4" s="1260"/>
      <c r="AC4" s="1260"/>
      <c r="AD4" s="1260"/>
      <c r="AE4" s="1260"/>
      <c r="AF4" s="1260"/>
      <c r="AG4" s="1260"/>
      <c r="AH4" s="1260"/>
      <c r="AI4" s="1260"/>
      <c r="AJ4" s="1260"/>
      <c r="AK4" s="1260"/>
      <c r="AL4" s="1260"/>
    </row>
    <row r="5" spans="1:38" x14ac:dyDescent="0.2">
      <c r="A5" s="1260"/>
      <c r="B5" s="1260"/>
      <c r="C5" s="1260"/>
      <c r="D5" s="1260"/>
      <c r="E5" s="1260"/>
      <c r="F5" s="1260"/>
      <c r="G5" s="1260"/>
      <c r="H5" s="1260"/>
      <c r="I5" s="1260"/>
      <c r="J5" s="1260"/>
      <c r="K5" s="1260"/>
      <c r="L5" s="1260"/>
      <c r="M5" s="1260"/>
      <c r="N5" s="1260"/>
      <c r="O5" s="1260"/>
      <c r="P5" s="1260"/>
      <c r="Q5" s="1260"/>
      <c r="R5" s="1260"/>
      <c r="S5" s="1260"/>
      <c r="T5" s="1260"/>
      <c r="U5" s="1260"/>
      <c r="V5" s="1260"/>
      <c r="W5" s="1260"/>
      <c r="X5" s="1260"/>
      <c r="Y5" s="1260"/>
      <c r="Z5" s="1260"/>
      <c r="AA5" s="1260"/>
      <c r="AB5" s="1260"/>
      <c r="AC5" s="1260"/>
      <c r="AD5" s="1260"/>
      <c r="AE5" s="1260"/>
      <c r="AF5" s="1260"/>
      <c r="AG5" s="1260"/>
      <c r="AH5" s="1260"/>
      <c r="AI5" s="1260"/>
      <c r="AJ5" s="1260"/>
      <c r="AK5" s="1260"/>
      <c r="AL5" s="1260"/>
    </row>
    <row r="6" spans="1:38" ht="23.4" x14ac:dyDescent="0.2">
      <c r="A6" s="66"/>
      <c r="B6" s="84"/>
      <c r="C6" s="84"/>
      <c r="D6" s="84"/>
      <c r="E6" s="66"/>
      <c r="F6" s="66"/>
      <c r="G6" s="66"/>
      <c r="H6" s="83"/>
      <c r="I6" s="83"/>
      <c r="J6" s="83"/>
      <c r="K6" s="83"/>
      <c r="L6" s="83"/>
      <c r="M6" s="83"/>
      <c r="N6" s="83"/>
      <c r="O6" s="83"/>
      <c r="P6" s="83"/>
      <c r="Q6" s="83"/>
      <c r="R6" s="83"/>
      <c r="S6" s="83"/>
      <c r="T6" s="83"/>
      <c r="U6" s="83"/>
      <c r="V6" s="83"/>
      <c r="W6" s="83"/>
      <c r="X6" s="83"/>
      <c r="Y6" s="66"/>
      <c r="Z6" s="66"/>
      <c r="AA6" s="66"/>
      <c r="AB6" s="66"/>
      <c r="AC6" s="66"/>
      <c r="AD6" s="66"/>
      <c r="AE6" s="66"/>
      <c r="AF6" s="66"/>
      <c r="AG6" s="66"/>
      <c r="AH6" s="66"/>
      <c r="AI6" s="66"/>
      <c r="AJ6" s="66"/>
      <c r="AK6" s="66"/>
      <c r="AL6" s="66"/>
    </row>
    <row r="7" spans="1:38" s="89" customFormat="1" ht="14.4" x14ac:dyDescent="0.2">
      <c r="A7" s="125"/>
      <c r="B7" s="125"/>
      <c r="C7" s="125"/>
      <c r="D7" s="125"/>
      <c r="E7" s="125"/>
      <c r="F7" s="125"/>
      <c r="G7" s="125"/>
      <c r="H7" s="125"/>
      <c r="I7" s="125"/>
      <c r="J7" s="125"/>
      <c r="K7" s="125"/>
      <c r="L7" s="125"/>
      <c r="M7" s="125"/>
      <c r="N7" s="125"/>
      <c r="O7" s="125"/>
      <c r="P7" s="125"/>
      <c r="Q7" s="125"/>
      <c r="R7" s="125"/>
      <c r="S7" s="125"/>
      <c r="T7" s="125"/>
      <c r="U7" s="125"/>
      <c r="V7" s="1261"/>
      <c r="W7" s="1261"/>
      <c r="X7" s="1261"/>
      <c r="Y7" s="1262"/>
      <c r="Z7" s="1043"/>
      <c r="AA7" s="1262"/>
      <c r="AB7" s="1262"/>
      <c r="AC7" s="1262"/>
      <c r="AD7" s="125" t="s">
        <v>29</v>
      </c>
      <c r="AE7" s="1262"/>
      <c r="AF7" s="1262"/>
      <c r="AG7" s="154" t="s">
        <v>355</v>
      </c>
      <c r="AH7" s="1262"/>
      <c r="AI7" s="1262"/>
      <c r="AJ7" s="154" t="s">
        <v>991</v>
      </c>
      <c r="AK7" s="125"/>
      <c r="AL7" s="125"/>
    </row>
    <row r="8" spans="1:38" ht="16.2" x14ac:dyDescent="0.2">
      <c r="A8" s="66"/>
      <c r="B8" s="92" t="s">
        <v>1050</v>
      </c>
      <c r="C8" s="66"/>
      <c r="D8" s="66"/>
      <c r="E8" s="66"/>
      <c r="F8" s="66"/>
      <c r="G8" s="66"/>
      <c r="H8" s="66"/>
      <c r="I8" s="66"/>
      <c r="J8" s="66"/>
      <c r="K8" s="66"/>
      <c r="L8" s="66"/>
      <c r="M8" s="66"/>
      <c r="N8" s="66"/>
      <c r="O8" s="66"/>
      <c r="P8" s="66"/>
      <c r="Q8" s="66"/>
      <c r="R8" s="66"/>
      <c r="S8" s="66"/>
      <c r="T8" s="84"/>
      <c r="U8" s="66"/>
      <c r="V8" s="66"/>
      <c r="W8" s="84"/>
      <c r="X8" s="66"/>
      <c r="Y8" s="84"/>
      <c r="Z8" s="84"/>
      <c r="AA8" s="66"/>
      <c r="AB8" s="84"/>
      <c r="AC8" s="66"/>
      <c r="AD8" s="66"/>
      <c r="AE8" s="66"/>
      <c r="AF8" s="66"/>
      <c r="AG8" s="66"/>
      <c r="AH8" s="66"/>
      <c r="AI8" s="66"/>
      <c r="AJ8" s="66"/>
      <c r="AK8" s="66"/>
      <c r="AL8" s="66"/>
    </row>
    <row r="9" spans="1:38" ht="16.2" x14ac:dyDescent="0.2">
      <c r="A9" s="66"/>
      <c r="B9" s="86"/>
      <c r="C9" s="92"/>
      <c r="D9" s="92"/>
      <c r="E9" s="92"/>
      <c r="F9" s="92"/>
      <c r="G9" s="92"/>
      <c r="H9" s="92"/>
      <c r="I9" s="92"/>
      <c r="J9" s="92"/>
      <c r="K9" s="86"/>
      <c r="L9" s="86"/>
      <c r="M9" s="86"/>
      <c r="N9" s="86"/>
      <c r="O9" s="86"/>
      <c r="P9" s="93"/>
      <c r="Q9" s="93"/>
      <c r="R9" s="93"/>
      <c r="S9" s="86"/>
      <c r="T9" s="86"/>
      <c r="U9" s="86"/>
      <c r="V9" s="86"/>
      <c r="W9" s="86"/>
      <c r="X9" s="86"/>
      <c r="Y9" s="86"/>
      <c r="Z9" s="86"/>
      <c r="AA9" s="86"/>
      <c r="AB9" s="86"/>
      <c r="AC9" s="86"/>
      <c r="AD9" s="86"/>
      <c r="AE9" s="86"/>
      <c r="AF9" s="86"/>
      <c r="AG9" s="86"/>
      <c r="AH9" s="86"/>
      <c r="AI9" s="86"/>
      <c r="AJ9" s="86"/>
      <c r="AK9" s="86"/>
      <c r="AL9" s="66"/>
    </row>
    <row r="10" spans="1:38" ht="14.4" x14ac:dyDescent="0.2">
      <c r="A10" s="66"/>
      <c r="B10" s="310" t="str">
        <f>データ入力シート!D64&amp;""</f>
        <v/>
      </c>
      <c r="C10" s="1256" t="s">
        <v>1253</v>
      </c>
      <c r="D10" s="1257"/>
      <c r="E10" s="1257"/>
      <c r="F10" s="1257"/>
      <c r="G10" s="1257"/>
      <c r="H10" s="1257"/>
      <c r="I10" s="1257"/>
      <c r="J10" s="1045"/>
      <c r="K10" s="1045"/>
      <c r="L10" s="1045"/>
      <c r="M10" s="1045"/>
      <c r="N10" s="1045"/>
      <c r="O10" s="1045"/>
      <c r="P10" s="1045"/>
      <c r="Q10" s="1045"/>
      <c r="R10" s="1045"/>
      <c r="S10" s="1045"/>
      <c r="T10" s="1045"/>
      <c r="U10" s="1045"/>
      <c r="V10" s="1045"/>
      <c r="W10" s="1045"/>
      <c r="X10" s="1045"/>
      <c r="Y10" s="1045"/>
      <c r="Z10" s="1045"/>
      <c r="AA10" s="1045"/>
      <c r="AB10" s="1045"/>
      <c r="AC10" s="1045"/>
      <c r="AD10" s="1045"/>
      <c r="AE10" s="1045"/>
      <c r="AF10" s="1045"/>
      <c r="AG10" s="1045"/>
      <c r="AH10" s="1045"/>
      <c r="AI10" s="1045"/>
      <c r="AJ10" s="1045"/>
      <c r="AK10" s="1045"/>
      <c r="AL10" s="66"/>
    </row>
    <row r="11" spans="1:38" ht="14.4" x14ac:dyDescent="0.2">
      <c r="A11" s="94"/>
      <c r="B11" s="9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94"/>
    </row>
    <row r="12" spans="1:38" ht="14.4" x14ac:dyDescent="0.2">
      <c r="A12" s="66"/>
      <c r="B12" s="311" t="str">
        <f>データ入力シート!D70&amp;""</f>
        <v/>
      </c>
      <c r="C12" s="1258" t="s">
        <v>1071</v>
      </c>
      <c r="D12" s="1045"/>
      <c r="E12" s="1045"/>
      <c r="F12" s="1045"/>
      <c r="G12" s="1045"/>
      <c r="H12" s="1045"/>
      <c r="I12" s="1045"/>
      <c r="J12" s="1045"/>
      <c r="K12" s="1045"/>
      <c r="L12" s="1045"/>
      <c r="M12" s="1045"/>
      <c r="N12" s="1045"/>
      <c r="O12" s="1045"/>
      <c r="P12" s="1045"/>
      <c r="Q12" s="1045"/>
      <c r="R12" s="1045"/>
      <c r="S12" s="1045"/>
      <c r="T12" s="1045"/>
      <c r="U12" s="1045"/>
      <c r="V12" s="1045"/>
      <c r="W12" s="1045"/>
      <c r="X12" s="1045"/>
      <c r="Y12" s="1045"/>
      <c r="Z12" s="1045"/>
      <c r="AA12" s="1045"/>
      <c r="AB12" s="1045"/>
      <c r="AC12" s="1045"/>
      <c r="AD12" s="1045"/>
      <c r="AE12" s="1045"/>
      <c r="AF12" s="1045"/>
      <c r="AG12" s="1045"/>
      <c r="AH12" s="1045"/>
      <c r="AI12" s="1045"/>
      <c r="AJ12" s="1045"/>
      <c r="AK12" s="1045"/>
      <c r="AL12" s="66"/>
    </row>
    <row r="13" spans="1:38" x14ac:dyDescent="0.2">
      <c r="A13" s="66"/>
      <c r="B13" s="86" t="s">
        <v>1051</v>
      </c>
      <c r="C13" s="96"/>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86"/>
      <c r="AK13" s="86"/>
      <c r="AL13" s="66"/>
    </row>
    <row r="14" spans="1:38" ht="13.8" thickBot="1" x14ac:dyDescent="0.25">
      <c r="A14" s="66"/>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66"/>
    </row>
    <row r="15" spans="1:38" ht="30" customHeight="1" x14ac:dyDescent="0.2">
      <c r="A15" s="66"/>
      <c r="B15" s="1247" t="s">
        <v>383</v>
      </c>
      <c r="C15" s="1248"/>
      <c r="D15" s="1248"/>
      <c r="E15" s="1248"/>
      <c r="F15" s="1248"/>
      <c r="G15" s="1249"/>
      <c r="H15" s="1250"/>
      <c r="I15" s="1251"/>
      <c r="J15" s="1251"/>
      <c r="K15" s="1251"/>
      <c r="L15" s="1251"/>
      <c r="M15" s="1251"/>
      <c r="N15" s="1251"/>
      <c r="O15" s="1251"/>
      <c r="P15" s="1251"/>
      <c r="Q15" s="1251"/>
      <c r="R15" s="1252"/>
      <c r="S15" s="1253" t="s">
        <v>1052</v>
      </c>
      <c r="T15" s="1253"/>
      <c r="U15" s="1253"/>
      <c r="V15" s="1253"/>
      <c r="W15" s="1254"/>
      <c r="X15" s="1255" t="s">
        <v>1132</v>
      </c>
      <c r="Y15" s="1255"/>
      <c r="Z15" s="1255"/>
      <c r="AA15" s="1255"/>
      <c r="AB15" s="1255"/>
      <c r="AC15" s="1255"/>
      <c r="AD15" s="1255"/>
      <c r="AE15" s="1255"/>
      <c r="AF15" s="97"/>
      <c r="AG15" s="97"/>
      <c r="AH15" s="98" t="s">
        <v>996</v>
      </c>
      <c r="AI15" s="99"/>
      <c r="AJ15" s="99"/>
      <c r="AK15" s="99"/>
      <c r="AL15" s="100"/>
    </row>
    <row r="16" spans="1:38" x14ac:dyDescent="0.2">
      <c r="A16" s="66"/>
      <c r="B16" s="1263" t="s">
        <v>1053</v>
      </c>
      <c r="C16" s="1264"/>
      <c r="D16" s="1264"/>
      <c r="E16" s="1264"/>
      <c r="F16" s="1265"/>
      <c r="G16" s="101" t="s">
        <v>1054</v>
      </c>
      <c r="H16" s="102"/>
      <c r="I16" s="102"/>
      <c r="J16" s="102"/>
      <c r="K16" s="102"/>
      <c r="L16" s="102"/>
      <c r="M16" s="86"/>
      <c r="N16" s="86"/>
      <c r="O16" s="86"/>
      <c r="P16" s="86"/>
      <c r="Q16" s="86"/>
      <c r="R16" s="102"/>
      <c r="S16" s="103" t="s">
        <v>1055</v>
      </c>
      <c r="T16" s="104"/>
      <c r="U16" s="104"/>
      <c r="V16" s="104"/>
      <c r="W16" s="104"/>
      <c r="X16" s="104"/>
      <c r="Y16" s="104"/>
      <c r="Z16" s="104"/>
      <c r="AA16" s="104"/>
      <c r="AB16" s="104"/>
      <c r="AC16" s="104"/>
      <c r="AD16" s="105"/>
      <c r="AE16" s="1272" t="s">
        <v>1046</v>
      </c>
      <c r="AF16" s="1273"/>
      <c r="AG16" s="1273"/>
      <c r="AH16" s="1273"/>
      <c r="AI16" s="1273"/>
      <c r="AJ16" s="1273"/>
      <c r="AK16" s="1274"/>
      <c r="AL16" s="66"/>
    </row>
    <row r="17" spans="1:38" ht="15" customHeight="1" x14ac:dyDescent="0.2">
      <c r="A17" s="66"/>
      <c r="B17" s="1266"/>
      <c r="C17" s="1267"/>
      <c r="D17" s="1267"/>
      <c r="E17" s="1267"/>
      <c r="F17" s="1268"/>
      <c r="G17" s="1275">
        <f>データ入力シート!F6</f>
        <v>0</v>
      </c>
      <c r="H17" s="1276"/>
      <c r="I17" s="1276"/>
      <c r="J17" s="1276"/>
      <c r="K17" s="1276"/>
      <c r="L17" s="1276"/>
      <c r="M17" s="1276"/>
      <c r="N17" s="1276"/>
      <c r="O17" s="1276"/>
      <c r="P17" s="1276"/>
      <c r="Q17" s="1276"/>
      <c r="R17" s="1276"/>
      <c r="S17" s="1278">
        <f>データ入力シート!N6</f>
        <v>0</v>
      </c>
      <c r="T17" s="1276"/>
      <c r="U17" s="1276"/>
      <c r="V17" s="1276"/>
      <c r="W17" s="1276"/>
      <c r="X17" s="1276"/>
      <c r="Y17" s="1276"/>
      <c r="Z17" s="1276"/>
      <c r="AA17" s="1276"/>
      <c r="AB17" s="1276"/>
      <c r="AC17" s="1276"/>
      <c r="AD17" s="1279"/>
      <c r="AE17" s="1281"/>
      <c r="AF17" s="1282"/>
      <c r="AG17" s="1282"/>
      <c r="AH17" s="1282"/>
      <c r="AI17" s="1282"/>
      <c r="AJ17" s="1282"/>
      <c r="AK17" s="1283"/>
      <c r="AL17" s="66"/>
    </row>
    <row r="18" spans="1:38" ht="15" customHeight="1" x14ac:dyDescent="0.2">
      <c r="A18" s="66"/>
      <c r="B18" s="1269"/>
      <c r="C18" s="1270"/>
      <c r="D18" s="1270"/>
      <c r="E18" s="1270"/>
      <c r="F18" s="1271"/>
      <c r="G18" s="1277"/>
      <c r="H18" s="1276"/>
      <c r="I18" s="1276"/>
      <c r="J18" s="1276"/>
      <c r="K18" s="1276"/>
      <c r="L18" s="1276"/>
      <c r="M18" s="1276"/>
      <c r="N18" s="1276"/>
      <c r="O18" s="1276"/>
      <c r="P18" s="1276"/>
      <c r="Q18" s="1276"/>
      <c r="R18" s="1276"/>
      <c r="S18" s="1280"/>
      <c r="T18" s="1276"/>
      <c r="U18" s="1276"/>
      <c r="V18" s="1276"/>
      <c r="W18" s="1276"/>
      <c r="X18" s="1276"/>
      <c r="Y18" s="1276"/>
      <c r="Z18" s="1276"/>
      <c r="AA18" s="1276"/>
      <c r="AB18" s="1276"/>
      <c r="AC18" s="1276"/>
      <c r="AD18" s="1279"/>
      <c r="AE18" s="1284"/>
      <c r="AF18" s="1282"/>
      <c r="AG18" s="1282"/>
      <c r="AH18" s="1282"/>
      <c r="AI18" s="1282"/>
      <c r="AJ18" s="1282"/>
      <c r="AK18" s="1283"/>
      <c r="AL18" s="66"/>
    </row>
    <row r="19" spans="1:38" ht="25.2" customHeight="1" thickBot="1" x14ac:dyDescent="0.25">
      <c r="A19" s="66"/>
      <c r="B19" s="1288" t="s">
        <v>2</v>
      </c>
      <c r="C19" s="1289"/>
      <c r="D19" s="1289"/>
      <c r="E19" s="1289"/>
      <c r="F19" s="1289"/>
      <c r="G19" s="1290">
        <f>データ入力シート!F5</f>
        <v>0</v>
      </c>
      <c r="H19" s="1205"/>
      <c r="I19" s="1205"/>
      <c r="J19" s="1205"/>
      <c r="K19" s="1205"/>
      <c r="L19" s="1205"/>
      <c r="M19" s="1205"/>
      <c r="N19" s="1205"/>
      <c r="O19" s="1205"/>
      <c r="P19" s="1205"/>
      <c r="Q19" s="1205"/>
      <c r="R19" s="1205"/>
      <c r="S19" s="1204">
        <f>データ入力シート!N5</f>
        <v>0</v>
      </c>
      <c r="T19" s="1205"/>
      <c r="U19" s="1205"/>
      <c r="V19" s="1205"/>
      <c r="W19" s="1205"/>
      <c r="X19" s="1205"/>
      <c r="Y19" s="1205"/>
      <c r="Z19" s="1205"/>
      <c r="AA19" s="1205"/>
      <c r="AB19" s="1205"/>
      <c r="AC19" s="1205"/>
      <c r="AD19" s="1206"/>
      <c r="AE19" s="1285"/>
      <c r="AF19" s="1286"/>
      <c r="AG19" s="1286"/>
      <c r="AH19" s="1286"/>
      <c r="AI19" s="1286"/>
      <c r="AJ19" s="1286"/>
      <c r="AK19" s="1287"/>
      <c r="AL19" s="66"/>
    </row>
    <row r="20" spans="1:38" ht="13.8" thickBot="1" x14ac:dyDescent="0.25">
      <c r="A20" s="66"/>
      <c r="B20" s="86"/>
      <c r="C20" s="86"/>
      <c r="D20" s="86"/>
      <c r="E20" s="86"/>
      <c r="F20" s="106"/>
      <c r="G20" s="10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66"/>
    </row>
    <row r="21" spans="1:38" x14ac:dyDescent="0.15">
      <c r="A21" s="66"/>
      <c r="B21" s="1207" t="s">
        <v>995</v>
      </c>
      <c r="C21" s="1208"/>
      <c r="D21" s="1208"/>
      <c r="E21" s="1208"/>
      <c r="F21" s="1208"/>
      <c r="G21" s="1208"/>
      <c r="H21" s="1208"/>
      <c r="I21" s="1209"/>
      <c r="J21" s="1213" t="s">
        <v>19</v>
      </c>
      <c r="K21" s="1214"/>
      <c r="L21" s="1214"/>
      <c r="M21" s="1214"/>
      <c r="N21" s="1214"/>
      <c r="O21" s="1214"/>
      <c r="P21" s="1214"/>
      <c r="Q21" s="1214"/>
      <c r="R21" s="1214"/>
      <c r="S21" s="1214"/>
      <c r="T21" s="1214"/>
      <c r="U21" s="1214"/>
      <c r="V21" s="1214"/>
      <c r="W21" s="1215"/>
      <c r="X21" s="1216" t="s">
        <v>1055</v>
      </c>
      <c r="Y21" s="1216"/>
      <c r="Z21" s="1216"/>
      <c r="AA21" s="1216"/>
      <c r="AB21" s="1216"/>
      <c r="AC21" s="1216"/>
      <c r="AD21" s="1216"/>
      <c r="AE21" s="1216"/>
      <c r="AF21" s="1216"/>
      <c r="AG21" s="1216"/>
      <c r="AH21" s="1216"/>
      <c r="AI21" s="1216"/>
      <c r="AJ21" s="1216"/>
      <c r="AK21" s="1217"/>
      <c r="AL21" s="100"/>
    </row>
    <row r="22" spans="1:38" ht="30" customHeight="1" x14ac:dyDescent="0.2">
      <c r="A22" s="66"/>
      <c r="B22" s="1210"/>
      <c r="C22" s="1211"/>
      <c r="D22" s="1211"/>
      <c r="E22" s="1211"/>
      <c r="F22" s="1211"/>
      <c r="G22" s="1211"/>
      <c r="H22" s="1211"/>
      <c r="I22" s="1212"/>
      <c r="J22" s="1218">
        <f>データ入力シート!F8</f>
        <v>0</v>
      </c>
      <c r="K22" s="1219"/>
      <c r="L22" s="1219"/>
      <c r="M22" s="1219"/>
      <c r="N22" s="1219"/>
      <c r="O22" s="1219"/>
      <c r="P22" s="1219"/>
      <c r="Q22" s="1219"/>
      <c r="R22" s="1219"/>
      <c r="S22" s="1219"/>
      <c r="T22" s="1219"/>
      <c r="U22" s="1219"/>
      <c r="V22" s="1219"/>
      <c r="W22" s="1220"/>
      <c r="X22" s="1221">
        <f>データ入力シート!N8</f>
        <v>0</v>
      </c>
      <c r="Y22" s="1221"/>
      <c r="Z22" s="1221"/>
      <c r="AA22" s="1221"/>
      <c r="AB22" s="1221"/>
      <c r="AC22" s="1221"/>
      <c r="AD22" s="1221"/>
      <c r="AE22" s="1221"/>
      <c r="AF22" s="1221"/>
      <c r="AG22" s="1221"/>
      <c r="AH22" s="1221"/>
      <c r="AI22" s="1221"/>
      <c r="AJ22" s="1221"/>
      <c r="AK22" s="1222"/>
      <c r="AL22" s="100"/>
    </row>
    <row r="23" spans="1:38" ht="25.2" customHeight="1" x14ac:dyDescent="0.2">
      <c r="A23" s="66"/>
      <c r="B23" s="1223" t="s">
        <v>2</v>
      </c>
      <c r="C23" s="1224"/>
      <c r="D23" s="1224"/>
      <c r="E23" s="1224"/>
      <c r="F23" s="1224"/>
      <c r="G23" s="1224"/>
      <c r="H23" s="1224"/>
      <c r="I23" s="1225"/>
      <c r="J23" s="1226">
        <f>データ入力シート!F7</f>
        <v>0</v>
      </c>
      <c r="K23" s="1227"/>
      <c r="L23" s="1227"/>
      <c r="M23" s="1227"/>
      <c r="N23" s="1227"/>
      <c r="O23" s="1227"/>
      <c r="P23" s="1227"/>
      <c r="Q23" s="1227"/>
      <c r="R23" s="1227"/>
      <c r="S23" s="1227"/>
      <c r="T23" s="1227"/>
      <c r="U23" s="1227"/>
      <c r="V23" s="1227"/>
      <c r="W23" s="1228"/>
      <c r="X23" s="1229">
        <f>データ入力シート!N7</f>
        <v>0</v>
      </c>
      <c r="Y23" s="1229"/>
      <c r="Z23" s="1229"/>
      <c r="AA23" s="1229"/>
      <c r="AB23" s="1229"/>
      <c r="AC23" s="1229"/>
      <c r="AD23" s="1229"/>
      <c r="AE23" s="1229"/>
      <c r="AF23" s="1229"/>
      <c r="AG23" s="1229"/>
      <c r="AH23" s="1229"/>
      <c r="AI23" s="1229"/>
      <c r="AJ23" s="1229"/>
      <c r="AK23" s="1230"/>
      <c r="AL23" s="100"/>
    </row>
    <row r="24" spans="1:38" ht="19.95" customHeight="1" x14ac:dyDescent="0.2">
      <c r="A24" s="66"/>
      <c r="B24" s="1231" t="s">
        <v>1078</v>
      </c>
      <c r="C24" s="1232"/>
      <c r="D24" s="1232"/>
      <c r="E24" s="1232"/>
      <c r="F24" s="1237" t="s">
        <v>1056</v>
      </c>
      <c r="G24" s="1238"/>
      <c r="H24" s="1238"/>
      <c r="I24" s="1239"/>
      <c r="J24" s="1243">
        <f>データ入力シート!D65</f>
        <v>0</v>
      </c>
      <c r="K24" s="1244"/>
      <c r="L24" s="126"/>
      <c r="M24" s="127" t="s">
        <v>1072</v>
      </c>
      <c r="N24" s="128"/>
      <c r="O24" s="128"/>
      <c r="P24" s="129"/>
      <c r="Q24" s="129"/>
      <c r="R24" s="130"/>
      <c r="S24" s="130"/>
      <c r="T24" s="130"/>
      <c r="U24" s="129"/>
      <c r="V24" s="131" t="s">
        <v>1047</v>
      </c>
      <c r="W24" s="129"/>
      <c r="X24" s="132"/>
      <c r="Y24" s="132"/>
      <c r="Z24" s="132"/>
      <c r="AA24" s="132"/>
      <c r="AB24" s="132"/>
      <c r="AC24" s="132"/>
      <c r="AD24" s="132"/>
      <c r="AE24" s="132"/>
      <c r="AF24" s="132"/>
      <c r="AG24" s="132"/>
      <c r="AH24" s="132"/>
      <c r="AI24" s="132"/>
      <c r="AJ24" s="132"/>
      <c r="AK24" s="133"/>
      <c r="AL24" s="66"/>
    </row>
    <row r="25" spans="1:38" ht="19.95" customHeight="1" x14ac:dyDescent="0.2">
      <c r="A25" s="66"/>
      <c r="B25" s="1233"/>
      <c r="C25" s="1234"/>
      <c r="D25" s="1234"/>
      <c r="E25" s="1234"/>
      <c r="F25" s="1240"/>
      <c r="G25" s="1241"/>
      <c r="H25" s="1241"/>
      <c r="I25" s="1242"/>
      <c r="J25" s="1245">
        <f>データ入力シート!D66</f>
        <v>0</v>
      </c>
      <c r="K25" s="1246"/>
      <c r="L25" s="134"/>
      <c r="M25" s="135" t="s">
        <v>1073</v>
      </c>
      <c r="N25" s="136"/>
      <c r="O25" s="136"/>
      <c r="P25" s="137"/>
      <c r="Q25" s="137"/>
      <c r="R25" s="138"/>
      <c r="S25" s="138"/>
      <c r="T25" s="138"/>
      <c r="U25" s="137"/>
      <c r="V25" s="138" t="s">
        <v>1057</v>
      </c>
      <c r="W25" s="137"/>
      <c r="X25" s="139"/>
      <c r="Y25" s="139"/>
      <c r="Z25" s="139"/>
      <c r="AA25" s="139"/>
      <c r="AB25" s="139"/>
      <c r="AC25" s="139"/>
      <c r="AD25" s="139"/>
      <c r="AE25" s="139"/>
      <c r="AF25" s="139"/>
      <c r="AG25" s="139"/>
      <c r="AH25" s="139"/>
      <c r="AI25" s="139"/>
      <c r="AJ25" s="139"/>
      <c r="AK25" s="140"/>
      <c r="AL25" s="66"/>
    </row>
    <row r="26" spans="1:38" ht="19.95" customHeight="1" x14ac:dyDescent="0.2">
      <c r="A26" s="66"/>
      <c r="B26" s="1233"/>
      <c r="C26" s="1234"/>
      <c r="D26" s="1234"/>
      <c r="E26" s="1234"/>
      <c r="F26" s="1240"/>
      <c r="G26" s="1241"/>
      <c r="H26" s="1241"/>
      <c r="I26" s="1242"/>
      <c r="J26" s="1245">
        <f>データ入力シート!D67</f>
        <v>0</v>
      </c>
      <c r="K26" s="1246"/>
      <c r="L26" s="134"/>
      <c r="M26" s="135" t="s">
        <v>1074</v>
      </c>
      <c r="N26" s="136"/>
      <c r="O26" s="136"/>
      <c r="P26" s="137"/>
      <c r="Q26" s="137"/>
      <c r="R26" s="138"/>
      <c r="S26" s="137"/>
      <c r="T26" s="138"/>
      <c r="U26" s="137"/>
      <c r="V26" s="138" t="s">
        <v>1058</v>
      </c>
      <c r="W26" s="137"/>
      <c r="X26" s="139"/>
      <c r="Y26" s="139"/>
      <c r="Z26" s="139"/>
      <c r="AA26" s="139"/>
      <c r="AB26" s="139"/>
      <c r="AC26" s="139"/>
      <c r="AD26" s="139"/>
      <c r="AE26" s="139"/>
      <c r="AF26" s="139"/>
      <c r="AG26" s="139"/>
      <c r="AH26" s="139"/>
      <c r="AI26" s="139"/>
      <c r="AJ26" s="139"/>
      <c r="AK26" s="140"/>
      <c r="AL26" s="66"/>
    </row>
    <row r="27" spans="1:38" ht="19.95" customHeight="1" x14ac:dyDescent="0.2">
      <c r="A27" s="66"/>
      <c r="B27" s="1233"/>
      <c r="C27" s="1234"/>
      <c r="D27" s="1234"/>
      <c r="E27" s="1234"/>
      <c r="F27" s="1240"/>
      <c r="G27" s="1241"/>
      <c r="H27" s="1241"/>
      <c r="I27" s="1242"/>
      <c r="J27" s="1245">
        <f>データ入力シート!D68</f>
        <v>0</v>
      </c>
      <c r="K27" s="1246"/>
      <c r="L27" s="134"/>
      <c r="M27" s="135" t="s">
        <v>1075</v>
      </c>
      <c r="N27" s="136"/>
      <c r="O27" s="136"/>
      <c r="P27" s="137"/>
      <c r="Q27" s="137"/>
      <c r="R27" s="138"/>
      <c r="S27" s="137"/>
      <c r="T27" s="138"/>
      <c r="U27" s="137"/>
      <c r="V27" s="138" t="s">
        <v>1059</v>
      </c>
      <c r="W27" s="137"/>
      <c r="X27" s="139"/>
      <c r="Y27" s="139"/>
      <c r="Z27" s="139"/>
      <c r="AA27" s="139"/>
      <c r="AB27" s="139"/>
      <c r="AC27" s="139"/>
      <c r="AD27" s="139"/>
      <c r="AE27" s="139"/>
      <c r="AF27" s="139"/>
      <c r="AG27" s="139"/>
      <c r="AH27" s="139"/>
      <c r="AI27" s="139"/>
      <c r="AJ27" s="139"/>
      <c r="AK27" s="140"/>
      <c r="AL27" s="66"/>
    </row>
    <row r="28" spans="1:38" ht="19.95" customHeight="1" x14ac:dyDescent="0.2">
      <c r="A28" s="66"/>
      <c r="B28" s="1233"/>
      <c r="C28" s="1234"/>
      <c r="D28" s="1234"/>
      <c r="E28" s="1234"/>
      <c r="F28" s="1240"/>
      <c r="G28" s="1241"/>
      <c r="H28" s="1241"/>
      <c r="I28" s="1242"/>
      <c r="J28" s="1245">
        <f>データ入力シート!D69</f>
        <v>0</v>
      </c>
      <c r="K28" s="1246"/>
      <c r="L28" s="134"/>
      <c r="M28" s="135" t="s">
        <v>1076</v>
      </c>
      <c r="N28" s="136"/>
      <c r="O28" s="136"/>
      <c r="P28" s="137"/>
      <c r="Q28" s="137"/>
      <c r="R28" s="138"/>
      <c r="S28" s="137"/>
      <c r="T28" s="138"/>
      <c r="U28" s="137"/>
      <c r="V28" s="138" t="s">
        <v>1060</v>
      </c>
      <c r="W28" s="137"/>
      <c r="X28" s="139"/>
      <c r="Y28" s="139"/>
      <c r="Z28" s="139"/>
      <c r="AA28" s="139"/>
      <c r="AB28" s="139"/>
      <c r="AC28" s="139"/>
      <c r="AD28" s="139"/>
      <c r="AE28" s="139"/>
      <c r="AF28" s="139"/>
      <c r="AG28" s="139"/>
      <c r="AH28" s="139"/>
      <c r="AI28" s="139"/>
      <c r="AJ28" s="139"/>
      <c r="AK28" s="140"/>
      <c r="AL28" s="66"/>
    </row>
    <row r="29" spans="1:38" ht="19.95" customHeight="1" x14ac:dyDescent="0.2">
      <c r="A29" s="66"/>
      <c r="B29" s="1235"/>
      <c r="C29" s="1236"/>
      <c r="D29" s="1236"/>
      <c r="E29" s="1236"/>
      <c r="F29" s="1291" t="s">
        <v>1061</v>
      </c>
      <c r="G29" s="1292"/>
      <c r="H29" s="1292"/>
      <c r="I29" s="1293"/>
      <c r="J29" s="1294">
        <f>データ入力シート!D71</f>
        <v>0</v>
      </c>
      <c r="K29" s="1295"/>
      <c r="L29" s="141"/>
      <c r="M29" s="142" t="s">
        <v>1077</v>
      </c>
      <c r="N29" s="143"/>
      <c r="O29" s="144"/>
      <c r="P29" s="143"/>
      <c r="Q29" s="144"/>
      <c r="R29" s="143"/>
      <c r="S29" s="144"/>
      <c r="T29" s="143"/>
      <c r="U29" s="144"/>
      <c r="V29" s="145" t="s">
        <v>1062</v>
      </c>
      <c r="W29" s="144"/>
      <c r="X29" s="146"/>
      <c r="Y29" s="146"/>
      <c r="Z29" s="146"/>
      <c r="AA29" s="146"/>
      <c r="AB29" s="146"/>
      <c r="AC29" s="146"/>
      <c r="AD29" s="146"/>
      <c r="AE29" s="146"/>
      <c r="AF29" s="146"/>
      <c r="AG29" s="146"/>
      <c r="AH29" s="146"/>
      <c r="AI29" s="146"/>
      <c r="AJ29" s="146"/>
      <c r="AK29" s="147"/>
      <c r="AL29" s="66"/>
    </row>
    <row r="30" spans="1:38" x14ac:dyDescent="0.2">
      <c r="A30" s="94"/>
      <c r="B30" s="107"/>
      <c r="C30" s="108"/>
      <c r="D30" s="108"/>
      <c r="E30" s="108"/>
      <c r="F30" s="108"/>
      <c r="G30" s="108"/>
      <c r="H30" s="108"/>
      <c r="I30" s="108"/>
      <c r="J30" s="108"/>
      <c r="K30" s="108"/>
      <c r="L30" s="108"/>
      <c r="M30" s="108"/>
      <c r="N30" s="108"/>
      <c r="O30" s="108"/>
      <c r="P30" s="108"/>
      <c r="Q30" s="108"/>
      <c r="R30" s="108"/>
      <c r="S30" s="108"/>
      <c r="T30" s="108"/>
      <c r="U30" s="108"/>
      <c r="V30" s="108"/>
      <c r="W30" s="108"/>
      <c r="X30" s="108"/>
      <c r="Y30" s="1300" t="str">
        <f>データ入力シート!D63&amp;""</f>
        <v/>
      </c>
      <c r="Z30" s="1301"/>
      <c r="AA30" s="1302"/>
      <c r="AB30" s="109"/>
      <c r="AC30" s="108"/>
      <c r="AD30" s="108"/>
      <c r="AE30" s="108"/>
      <c r="AF30" s="108"/>
      <c r="AG30" s="108"/>
      <c r="AH30" s="108"/>
      <c r="AI30" s="108"/>
      <c r="AJ30" s="108"/>
      <c r="AK30" s="110"/>
      <c r="AL30" s="94"/>
    </row>
    <row r="31" spans="1:38" ht="19.95" customHeight="1" x14ac:dyDescent="0.2">
      <c r="A31" s="94"/>
      <c r="B31" s="111"/>
      <c r="C31" s="1296" t="s">
        <v>1063</v>
      </c>
      <c r="D31" s="1296"/>
      <c r="E31" s="1296"/>
      <c r="F31" s="1296"/>
      <c r="G31" s="1296"/>
      <c r="H31" s="1296"/>
      <c r="I31" s="1296"/>
      <c r="J31" s="1296"/>
      <c r="K31" s="1296"/>
      <c r="L31" s="1296"/>
      <c r="M31" s="1296"/>
      <c r="N31" s="1296"/>
      <c r="O31" s="1296"/>
      <c r="P31" s="1296"/>
      <c r="Q31" s="1296"/>
      <c r="R31" s="1296"/>
      <c r="S31" s="1296"/>
      <c r="T31" s="1296"/>
      <c r="U31" s="1296"/>
      <c r="V31" s="1296"/>
      <c r="W31" s="1296"/>
      <c r="X31" s="112"/>
      <c r="Y31" s="1303"/>
      <c r="Z31" s="1304"/>
      <c r="AA31" s="1305"/>
      <c r="AB31" s="148" t="s">
        <v>1064</v>
      </c>
      <c r="AC31" s="113"/>
      <c r="AD31" s="113"/>
      <c r="AE31" s="113"/>
      <c r="AF31" s="113"/>
      <c r="AG31" s="113"/>
      <c r="AH31" s="113"/>
      <c r="AI31" s="113"/>
      <c r="AJ31" s="113"/>
      <c r="AK31" s="114"/>
      <c r="AL31" s="94"/>
    </row>
    <row r="32" spans="1:38" x14ac:dyDescent="0.2">
      <c r="A32" s="94"/>
      <c r="B32" s="115"/>
      <c r="C32" s="116"/>
      <c r="D32" s="116"/>
      <c r="E32" s="116"/>
      <c r="F32" s="116"/>
      <c r="G32" s="116"/>
      <c r="H32" s="116"/>
      <c r="I32" s="116"/>
      <c r="J32" s="116"/>
      <c r="K32" s="116"/>
      <c r="L32" s="116"/>
      <c r="M32" s="116"/>
      <c r="N32" s="116"/>
      <c r="O32" s="116"/>
      <c r="P32" s="116"/>
      <c r="Q32" s="116"/>
      <c r="R32" s="116"/>
      <c r="S32" s="116"/>
      <c r="T32" s="116"/>
      <c r="U32" s="116"/>
      <c r="V32" s="116"/>
      <c r="W32" s="116"/>
      <c r="X32" s="116"/>
      <c r="Y32" s="1306"/>
      <c r="Z32" s="1307"/>
      <c r="AA32" s="1308"/>
      <c r="AB32" s="117"/>
      <c r="AC32" s="116"/>
      <c r="AD32" s="116"/>
      <c r="AE32" s="116"/>
      <c r="AF32" s="116"/>
      <c r="AG32" s="116"/>
      <c r="AH32" s="116"/>
      <c r="AI32" s="116"/>
      <c r="AJ32" s="116"/>
      <c r="AK32" s="118"/>
      <c r="AL32" s="94"/>
    </row>
    <row r="33" spans="1:38" ht="19.95" customHeight="1" x14ac:dyDescent="0.2">
      <c r="A33" s="66"/>
      <c r="B33" s="119" t="s">
        <v>1065</v>
      </c>
      <c r="C33" s="1297" t="s">
        <v>1079</v>
      </c>
      <c r="D33" s="1298"/>
      <c r="E33" s="1298"/>
      <c r="F33" s="1298"/>
      <c r="G33" s="1298"/>
      <c r="H33" s="1298"/>
      <c r="I33" s="1298"/>
      <c r="J33" s="1298"/>
      <c r="K33" s="1298"/>
      <c r="L33" s="1298"/>
      <c r="M33" s="1298"/>
      <c r="N33" s="1298"/>
      <c r="O33" s="1298"/>
      <c r="P33" s="1298"/>
      <c r="Q33" s="1298"/>
      <c r="R33" s="1298"/>
      <c r="S33" s="1298"/>
      <c r="T33" s="1298"/>
      <c r="U33" s="1298"/>
      <c r="V33" s="1298"/>
      <c r="W33" s="1298"/>
      <c r="X33" s="1299"/>
      <c r="Y33" s="120"/>
      <c r="Z33" s="120"/>
      <c r="AA33" s="120"/>
      <c r="AB33" s="120"/>
      <c r="AC33" s="120"/>
      <c r="AD33" s="120"/>
      <c r="AE33" s="120"/>
      <c r="AF33" s="120"/>
      <c r="AG33" s="120"/>
      <c r="AH33" s="120"/>
      <c r="AI33" s="120"/>
      <c r="AJ33" s="120"/>
      <c r="AK33" s="121"/>
      <c r="AL33" s="66"/>
    </row>
    <row r="34" spans="1:38" ht="33" customHeight="1" x14ac:dyDescent="0.2">
      <c r="A34" s="66"/>
      <c r="B34" s="1197">
        <f>データ入力シート!E72</f>
        <v>0</v>
      </c>
      <c r="C34" s="1198"/>
      <c r="D34" s="1198"/>
      <c r="E34" s="1198"/>
      <c r="F34" s="1198"/>
      <c r="G34" s="1198"/>
      <c r="H34" s="1198"/>
      <c r="I34" s="1198"/>
      <c r="J34" s="1198"/>
      <c r="K34" s="1198"/>
      <c r="L34" s="1198"/>
      <c r="M34" s="1198"/>
      <c r="N34" s="1198"/>
      <c r="O34" s="1198"/>
      <c r="P34" s="1198"/>
      <c r="Q34" s="1198"/>
      <c r="R34" s="1198"/>
      <c r="S34" s="1198"/>
      <c r="T34" s="1198"/>
      <c r="U34" s="1198"/>
      <c r="V34" s="1198"/>
      <c r="W34" s="1198"/>
      <c r="X34" s="1198"/>
      <c r="Y34" s="1198"/>
      <c r="Z34" s="1198"/>
      <c r="AA34" s="1198"/>
      <c r="AB34" s="1198"/>
      <c r="AC34" s="1198"/>
      <c r="AD34" s="1198"/>
      <c r="AE34" s="1198"/>
      <c r="AF34" s="1198"/>
      <c r="AG34" s="1198"/>
      <c r="AH34" s="1198"/>
      <c r="AI34" s="1198"/>
      <c r="AJ34" s="1198"/>
      <c r="AK34" s="1199"/>
      <c r="AL34" s="66"/>
    </row>
    <row r="35" spans="1:38" ht="33" customHeight="1" x14ac:dyDescent="0.2">
      <c r="A35" s="66"/>
      <c r="B35" s="1197"/>
      <c r="C35" s="1198"/>
      <c r="D35" s="1198"/>
      <c r="E35" s="1198"/>
      <c r="F35" s="1198"/>
      <c r="G35" s="1198"/>
      <c r="H35" s="1198"/>
      <c r="I35" s="1198"/>
      <c r="J35" s="1198"/>
      <c r="K35" s="1198"/>
      <c r="L35" s="1198"/>
      <c r="M35" s="1198"/>
      <c r="N35" s="1198"/>
      <c r="O35" s="1198"/>
      <c r="P35" s="1198"/>
      <c r="Q35" s="1198"/>
      <c r="R35" s="1198"/>
      <c r="S35" s="1198"/>
      <c r="T35" s="1198"/>
      <c r="U35" s="1198"/>
      <c r="V35" s="1198"/>
      <c r="W35" s="1198"/>
      <c r="X35" s="1198"/>
      <c r="Y35" s="1198"/>
      <c r="Z35" s="1198"/>
      <c r="AA35" s="1198"/>
      <c r="AB35" s="1198"/>
      <c r="AC35" s="1198"/>
      <c r="AD35" s="1198"/>
      <c r="AE35" s="1198"/>
      <c r="AF35" s="1198"/>
      <c r="AG35" s="1198"/>
      <c r="AH35" s="1198"/>
      <c r="AI35" s="1198"/>
      <c r="AJ35" s="1198"/>
      <c r="AK35" s="1199"/>
      <c r="AL35" s="66"/>
    </row>
    <row r="36" spans="1:38" ht="33" customHeight="1" x14ac:dyDescent="0.2">
      <c r="A36" s="66"/>
      <c r="B36" s="1197"/>
      <c r="C36" s="1198"/>
      <c r="D36" s="1198"/>
      <c r="E36" s="1198"/>
      <c r="F36" s="1198"/>
      <c r="G36" s="1198"/>
      <c r="H36" s="1198"/>
      <c r="I36" s="1198"/>
      <c r="J36" s="1198"/>
      <c r="K36" s="1198"/>
      <c r="L36" s="1198"/>
      <c r="M36" s="1198"/>
      <c r="N36" s="1198"/>
      <c r="O36" s="1198"/>
      <c r="P36" s="1198"/>
      <c r="Q36" s="1198"/>
      <c r="R36" s="1198"/>
      <c r="S36" s="1198"/>
      <c r="T36" s="1198"/>
      <c r="U36" s="1198"/>
      <c r="V36" s="1198"/>
      <c r="W36" s="1198"/>
      <c r="X36" s="1198"/>
      <c r="Y36" s="1198"/>
      <c r="Z36" s="1198"/>
      <c r="AA36" s="1198"/>
      <c r="AB36" s="1198"/>
      <c r="AC36" s="1198"/>
      <c r="AD36" s="1198"/>
      <c r="AE36" s="1198"/>
      <c r="AF36" s="1198"/>
      <c r="AG36" s="1198"/>
      <c r="AH36" s="1198"/>
      <c r="AI36" s="1198"/>
      <c r="AJ36" s="1198"/>
      <c r="AK36" s="1199"/>
      <c r="AL36" s="66"/>
    </row>
    <row r="37" spans="1:38" ht="33" customHeight="1" x14ac:dyDescent="0.2">
      <c r="A37" s="66"/>
      <c r="B37" s="1197"/>
      <c r="C37" s="1198"/>
      <c r="D37" s="1198"/>
      <c r="E37" s="1198"/>
      <c r="F37" s="1198"/>
      <c r="G37" s="1198"/>
      <c r="H37" s="1198"/>
      <c r="I37" s="1198"/>
      <c r="J37" s="1198"/>
      <c r="K37" s="1198"/>
      <c r="L37" s="1198"/>
      <c r="M37" s="1198"/>
      <c r="N37" s="1198"/>
      <c r="O37" s="1198"/>
      <c r="P37" s="1198"/>
      <c r="Q37" s="1198"/>
      <c r="R37" s="1198"/>
      <c r="S37" s="1198"/>
      <c r="T37" s="1198"/>
      <c r="U37" s="1198"/>
      <c r="V37" s="1198"/>
      <c r="W37" s="1198"/>
      <c r="X37" s="1198"/>
      <c r="Y37" s="1198"/>
      <c r="Z37" s="1198"/>
      <c r="AA37" s="1198"/>
      <c r="AB37" s="1198"/>
      <c r="AC37" s="1198"/>
      <c r="AD37" s="1198"/>
      <c r="AE37" s="1198"/>
      <c r="AF37" s="1198"/>
      <c r="AG37" s="1198"/>
      <c r="AH37" s="1198"/>
      <c r="AI37" s="1198"/>
      <c r="AJ37" s="1198"/>
      <c r="AK37" s="1199"/>
      <c r="AL37" s="66"/>
    </row>
    <row r="38" spans="1:38" ht="33" customHeight="1" thickBot="1" x14ac:dyDescent="0.25">
      <c r="A38" s="66"/>
      <c r="B38" s="1200"/>
      <c r="C38" s="1201"/>
      <c r="D38" s="1201"/>
      <c r="E38" s="1201"/>
      <c r="F38" s="1201"/>
      <c r="G38" s="1201"/>
      <c r="H38" s="1201"/>
      <c r="I38" s="1201"/>
      <c r="J38" s="1201"/>
      <c r="K38" s="1201"/>
      <c r="L38" s="1201"/>
      <c r="M38" s="1201"/>
      <c r="N38" s="1201"/>
      <c r="O38" s="1201"/>
      <c r="P38" s="1201"/>
      <c r="Q38" s="1201"/>
      <c r="R38" s="1201"/>
      <c r="S38" s="1201"/>
      <c r="T38" s="1201"/>
      <c r="U38" s="1201"/>
      <c r="V38" s="1201"/>
      <c r="W38" s="1201"/>
      <c r="X38" s="1201"/>
      <c r="Y38" s="1201"/>
      <c r="Z38" s="1201"/>
      <c r="AA38" s="1201"/>
      <c r="AB38" s="1201"/>
      <c r="AC38" s="1201"/>
      <c r="AD38" s="1201"/>
      <c r="AE38" s="1201"/>
      <c r="AF38" s="1201"/>
      <c r="AG38" s="1201"/>
      <c r="AH38" s="1201"/>
      <c r="AI38" s="1201"/>
      <c r="AJ38" s="1201"/>
      <c r="AK38" s="1202"/>
      <c r="AL38" s="66"/>
    </row>
    <row r="39" spans="1:38" ht="18" customHeight="1" x14ac:dyDescent="0.15">
      <c r="A39" s="122"/>
      <c r="B39" s="1203" t="s">
        <v>1066</v>
      </c>
      <c r="C39" s="1203"/>
      <c r="D39" s="1203"/>
      <c r="E39" s="1203"/>
      <c r="F39" s="1203"/>
      <c r="G39" s="1203"/>
      <c r="H39" s="1203"/>
      <c r="I39" s="1203"/>
      <c r="J39" s="1203"/>
      <c r="K39" s="1203"/>
      <c r="L39" s="1203"/>
      <c r="M39" s="1203"/>
      <c r="N39" s="1203"/>
      <c r="O39" s="1203"/>
      <c r="P39" s="1203"/>
      <c r="Q39" s="1203"/>
      <c r="R39" s="1203"/>
      <c r="S39" s="1203"/>
      <c r="T39" s="1203"/>
      <c r="U39" s="1203"/>
      <c r="V39" s="1203"/>
      <c r="W39" s="1203"/>
      <c r="X39" s="1203"/>
      <c r="Y39" s="1203"/>
      <c r="Z39" s="1203"/>
      <c r="AA39" s="1203"/>
      <c r="AB39" s="1203"/>
      <c r="AC39" s="1203"/>
      <c r="AD39" s="1203"/>
      <c r="AE39" s="1203"/>
      <c r="AF39" s="1203"/>
      <c r="AG39" s="1203"/>
      <c r="AH39" s="1203"/>
      <c r="AI39" s="1203"/>
      <c r="AJ39" s="1203"/>
      <c r="AK39" s="1203"/>
      <c r="AL39" s="122"/>
    </row>
    <row r="40" spans="1:38" ht="8.4" customHeight="1" x14ac:dyDescent="0.2">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
      <c r="A41" s="122"/>
      <c r="B41" s="122"/>
      <c r="C41" s="123" t="s">
        <v>1067</v>
      </c>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1"/>
      <c r="AF42" s="91"/>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1"/>
      <c r="AF43" s="91"/>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6"/>
      <c r="V44" s="66"/>
      <c r="W44" s="1259" t="s">
        <v>1068</v>
      </c>
      <c r="X44" s="1259"/>
      <c r="Y44" s="1259"/>
      <c r="Z44" s="1259"/>
      <c r="AA44" s="1259"/>
      <c r="AB44" s="1259"/>
      <c r="AC44" s="1259"/>
      <c r="AD44" s="1259"/>
      <c r="AE44" s="1259"/>
      <c r="AF44" s="1259"/>
      <c r="AG44" s="1259"/>
      <c r="AH44" s="1259"/>
      <c r="AI44" s="1259"/>
      <c r="AJ44" s="1259"/>
      <c r="AK44" s="1259"/>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1"/>
      <c r="AF45" s="91"/>
      <c r="AG45" s="66"/>
      <c r="AH45" s="66"/>
      <c r="AI45" s="66"/>
      <c r="AJ45" s="66"/>
      <c r="AK45" s="66"/>
      <c r="AL45" s="66"/>
    </row>
    <row r="46" spans="1:38" x14ac:dyDescent="0.2">
      <c r="A46" s="1260" t="s">
        <v>1049</v>
      </c>
      <c r="B46" s="1260"/>
      <c r="C46" s="1260"/>
      <c r="D46" s="1260"/>
      <c r="E46" s="1260"/>
      <c r="F46" s="1260"/>
      <c r="G46" s="1260"/>
      <c r="H46" s="1260"/>
      <c r="I46" s="1260"/>
      <c r="J46" s="1260"/>
      <c r="K46" s="1260"/>
      <c r="L46" s="1260"/>
      <c r="M46" s="1260"/>
      <c r="N46" s="1260"/>
      <c r="O46" s="1260"/>
      <c r="P46" s="1260"/>
      <c r="Q46" s="1260"/>
      <c r="R46" s="1260"/>
      <c r="S46" s="1260"/>
      <c r="T46" s="1260"/>
      <c r="U46" s="1260"/>
      <c r="V46" s="1260"/>
      <c r="W46" s="1260"/>
      <c r="X46" s="1260"/>
      <c r="Y46" s="1260"/>
      <c r="Z46" s="1260"/>
      <c r="AA46" s="1260"/>
      <c r="AB46" s="1260"/>
      <c r="AC46" s="1260"/>
      <c r="AD46" s="1260"/>
      <c r="AE46" s="1260"/>
      <c r="AF46" s="1260"/>
      <c r="AG46" s="1260"/>
      <c r="AH46" s="1260"/>
      <c r="AI46" s="1260"/>
      <c r="AJ46" s="1260"/>
      <c r="AK46" s="1260"/>
      <c r="AL46" s="1260"/>
    </row>
    <row r="47" spans="1:38" x14ac:dyDescent="0.2">
      <c r="A47" s="1260"/>
      <c r="B47" s="1260"/>
      <c r="C47" s="1260"/>
      <c r="D47" s="1260"/>
      <c r="E47" s="1260"/>
      <c r="F47" s="1260"/>
      <c r="G47" s="1260"/>
      <c r="H47" s="1260"/>
      <c r="I47" s="1260"/>
      <c r="J47" s="1260"/>
      <c r="K47" s="1260"/>
      <c r="L47" s="1260"/>
      <c r="M47" s="1260"/>
      <c r="N47" s="1260"/>
      <c r="O47" s="1260"/>
      <c r="P47" s="1260"/>
      <c r="Q47" s="1260"/>
      <c r="R47" s="1260"/>
      <c r="S47" s="1260"/>
      <c r="T47" s="1260"/>
      <c r="U47" s="1260"/>
      <c r="V47" s="1260"/>
      <c r="W47" s="1260"/>
      <c r="X47" s="1260"/>
      <c r="Y47" s="1260"/>
      <c r="Z47" s="1260"/>
      <c r="AA47" s="1260"/>
      <c r="AB47" s="1260"/>
      <c r="AC47" s="1260"/>
      <c r="AD47" s="1260"/>
      <c r="AE47" s="1260"/>
      <c r="AF47" s="1260"/>
      <c r="AG47" s="1260"/>
      <c r="AH47" s="1260"/>
      <c r="AI47" s="1260"/>
      <c r="AJ47" s="1260"/>
      <c r="AK47" s="1260"/>
      <c r="AL47" s="1260"/>
    </row>
    <row r="48" spans="1:38" ht="23.4" x14ac:dyDescent="0.2">
      <c r="A48" s="66"/>
      <c r="B48" s="84"/>
      <c r="C48" s="84"/>
      <c r="D48" s="84"/>
      <c r="E48" s="66"/>
      <c r="F48" s="66"/>
      <c r="G48" s="66"/>
      <c r="H48" s="83"/>
      <c r="I48" s="83"/>
      <c r="J48" s="83"/>
      <c r="K48" s="83"/>
      <c r="L48" s="83"/>
      <c r="M48" s="83"/>
      <c r="N48" s="83"/>
      <c r="O48" s="83"/>
      <c r="P48" s="83"/>
      <c r="Q48" s="83"/>
      <c r="R48" s="83"/>
      <c r="S48" s="83"/>
      <c r="T48" s="83"/>
      <c r="U48" s="83"/>
      <c r="V48" s="83"/>
      <c r="W48" s="83"/>
      <c r="X48" s="83"/>
      <c r="Y48" s="66"/>
      <c r="Z48" s="66"/>
      <c r="AA48" s="66"/>
      <c r="AB48" s="66"/>
      <c r="AC48" s="66"/>
      <c r="AD48" s="66"/>
      <c r="AE48" s="66"/>
      <c r="AF48" s="66"/>
      <c r="AG48" s="66"/>
      <c r="AH48" s="66"/>
      <c r="AI48" s="66"/>
      <c r="AJ48" s="66"/>
      <c r="AK48" s="66"/>
      <c r="AL48" s="66"/>
    </row>
    <row r="49" spans="1:38" s="89" customFormat="1" ht="14.4" x14ac:dyDescent="0.2">
      <c r="A49" s="125"/>
      <c r="B49" s="125"/>
      <c r="C49" s="125"/>
      <c r="D49" s="125"/>
      <c r="E49" s="125"/>
      <c r="F49" s="125"/>
      <c r="G49" s="125"/>
      <c r="H49" s="125"/>
      <c r="I49" s="125"/>
      <c r="J49" s="125"/>
      <c r="K49" s="125"/>
      <c r="L49" s="125"/>
      <c r="M49" s="125"/>
      <c r="N49" s="125"/>
      <c r="O49" s="125"/>
      <c r="P49" s="125"/>
      <c r="Q49" s="125"/>
      <c r="R49" s="125"/>
      <c r="S49" s="125"/>
      <c r="T49" s="125"/>
      <c r="U49" s="125"/>
      <c r="V49" s="1261"/>
      <c r="W49" s="1261"/>
      <c r="X49" s="1261"/>
      <c r="Y49" s="1262"/>
      <c r="Z49" s="1043"/>
      <c r="AA49" s="1262"/>
      <c r="AB49" s="1262"/>
      <c r="AC49" s="1262"/>
      <c r="AD49" s="125" t="s">
        <v>29</v>
      </c>
      <c r="AE49" s="1262"/>
      <c r="AF49" s="1262"/>
      <c r="AG49" s="154" t="s">
        <v>355</v>
      </c>
      <c r="AH49" s="1262"/>
      <c r="AI49" s="1262"/>
      <c r="AJ49" s="154" t="s">
        <v>991</v>
      </c>
      <c r="AK49" s="125"/>
      <c r="AL49" s="125"/>
    </row>
    <row r="50" spans="1:38" ht="16.2" x14ac:dyDescent="0.2">
      <c r="A50" s="66"/>
      <c r="B50" s="92" t="s">
        <v>1050</v>
      </c>
      <c r="C50" s="66"/>
      <c r="D50" s="66"/>
      <c r="E50" s="66"/>
      <c r="F50" s="66"/>
      <c r="G50" s="66"/>
      <c r="H50" s="66"/>
      <c r="I50" s="66"/>
      <c r="J50" s="66"/>
      <c r="K50" s="66"/>
      <c r="L50" s="66"/>
      <c r="M50" s="66"/>
      <c r="N50" s="66"/>
      <c r="O50" s="66"/>
      <c r="P50" s="66"/>
      <c r="Q50" s="66"/>
      <c r="R50" s="66"/>
      <c r="S50" s="66"/>
      <c r="T50" s="84"/>
      <c r="U50" s="66"/>
      <c r="V50" s="66"/>
      <c r="W50" s="84"/>
      <c r="X50" s="66"/>
      <c r="Y50" s="84"/>
      <c r="Z50" s="84"/>
      <c r="AA50" s="66"/>
      <c r="AB50" s="84"/>
      <c r="AC50" s="66"/>
      <c r="AD50" s="66"/>
      <c r="AE50" s="66"/>
      <c r="AF50" s="66"/>
      <c r="AG50" s="66"/>
      <c r="AH50" s="66"/>
      <c r="AI50" s="66"/>
      <c r="AJ50" s="66"/>
      <c r="AK50" s="66"/>
      <c r="AL50" s="66"/>
    </row>
    <row r="51" spans="1:38" ht="16.2" x14ac:dyDescent="0.2">
      <c r="A51" s="66"/>
      <c r="B51" s="86"/>
      <c r="C51" s="92"/>
      <c r="D51" s="92"/>
      <c r="E51" s="92"/>
      <c r="F51" s="92"/>
      <c r="G51" s="92"/>
      <c r="H51" s="92"/>
      <c r="I51" s="92"/>
      <c r="J51" s="92"/>
      <c r="K51" s="86"/>
      <c r="L51" s="86"/>
      <c r="M51" s="86"/>
      <c r="N51" s="86"/>
      <c r="O51" s="86"/>
      <c r="P51" s="93"/>
      <c r="Q51" s="93"/>
      <c r="R51" s="93"/>
      <c r="S51" s="86"/>
      <c r="T51" s="86"/>
      <c r="U51" s="86"/>
      <c r="V51" s="86"/>
      <c r="W51" s="86"/>
      <c r="X51" s="86"/>
      <c r="Y51" s="86"/>
      <c r="Z51" s="86"/>
      <c r="AA51" s="86"/>
      <c r="AB51" s="86"/>
      <c r="AC51" s="86"/>
      <c r="AD51" s="86"/>
      <c r="AE51" s="86"/>
      <c r="AF51" s="86"/>
      <c r="AG51" s="86"/>
      <c r="AH51" s="86"/>
      <c r="AI51" s="86"/>
      <c r="AJ51" s="86"/>
      <c r="AK51" s="86"/>
      <c r="AL51" s="66"/>
    </row>
    <row r="52" spans="1:38" ht="14.4" x14ac:dyDescent="0.2">
      <c r="A52" s="66"/>
      <c r="B52" s="310" t="str">
        <f>データ入力シート!D64&amp;""</f>
        <v/>
      </c>
      <c r="C52" s="1256" t="s">
        <v>1253</v>
      </c>
      <c r="D52" s="1257"/>
      <c r="E52" s="1257"/>
      <c r="F52" s="1257"/>
      <c r="G52" s="1257"/>
      <c r="H52" s="1257"/>
      <c r="I52" s="1257"/>
      <c r="J52" s="1045"/>
      <c r="K52" s="1045"/>
      <c r="L52" s="1045"/>
      <c r="M52" s="1045"/>
      <c r="N52" s="1045"/>
      <c r="O52" s="1045"/>
      <c r="P52" s="1045"/>
      <c r="Q52" s="1045"/>
      <c r="R52" s="1045"/>
      <c r="S52" s="1045"/>
      <c r="T52" s="1045"/>
      <c r="U52" s="1045"/>
      <c r="V52" s="1045"/>
      <c r="W52" s="1045"/>
      <c r="X52" s="1045"/>
      <c r="Y52" s="1045"/>
      <c r="Z52" s="1045"/>
      <c r="AA52" s="1045"/>
      <c r="AB52" s="1045"/>
      <c r="AC52" s="1045"/>
      <c r="AD52" s="1045"/>
      <c r="AE52" s="1045"/>
      <c r="AF52" s="1045"/>
      <c r="AG52" s="1045"/>
      <c r="AH52" s="1045"/>
      <c r="AI52" s="1045"/>
      <c r="AJ52" s="1045"/>
      <c r="AK52" s="1045"/>
      <c r="AL52" s="66"/>
    </row>
    <row r="53" spans="1:38" ht="14.4" x14ac:dyDescent="0.2">
      <c r="A53" s="94"/>
      <c r="B53" s="9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94"/>
    </row>
    <row r="54" spans="1:38" ht="14.4" x14ac:dyDescent="0.2">
      <c r="A54" s="66"/>
      <c r="B54" s="311" t="str">
        <f>データ入力シート!D70&amp;""</f>
        <v/>
      </c>
      <c r="C54" s="1258" t="s">
        <v>1071</v>
      </c>
      <c r="D54" s="1045"/>
      <c r="E54" s="1045"/>
      <c r="F54" s="1045"/>
      <c r="G54" s="1045"/>
      <c r="H54" s="1045"/>
      <c r="I54" s="1045"/>
      <c r="J54" s="1045"/>
      <c r="K54" s="1045"/>
      <c r="L54" s="1045"/>
      <c r="M54" s="1045"/>
      <c r="N54" s="1045"/>
      <c r="O54" s="1045"/>
      <c r="P54" s="1045"/>
      <c r="Q54" s="1045"/>
      <c r="R54" s="1045"/>
      <c r="S54" s="1045"/>
      <c r="T54" s="1045"/>
      <c r="U54" s="1045"/>
      <c r="V54" s="1045"/>
      <c r="W54" s="1045"/>
      <c r="X54" s="1045"/>
      <c r="Y54" s="1045"/>
      <c r="Z54" s="1045"/>
      <c r="AA54" s="1045"/>
      <c r="AB54" s="1045"/>
      <c r="AC54" s="1045"/>
      <c r="AD54" s="1045"/>
      <c r="AE54" s="1045"/>
      <c r="AF54" s="1045"/>
      <c r="AG54" s="1045"/>
      <c r="AH54" s="1045"/>
      <c r="AI54" s="1045"/>
      <c r="AJ54" s="1045"/>
      <c r="AK54" s="1045"/>
      <c r="AL54" s="66"/>
    </row>
    <row r="55" spans="1:38" x14ac:dyDescent="0.2">
      <c r="A55" s="66"/>
      <c r="B55" s="86" t="s">
        <v>1051</v>
      </c>
      <c r="C55" s="96"/>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86"/>
      <c r="AK55" s="86"/>
      <c r="AL55" s="66"/>
    </row>
    <row r="56" spans="1:38" ht="13.8" thickBot="1" x14ac:dyDescent="0.25">
      <c r="A56" s="6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66"/>
    </row>
    <row r="57" spans="1:38" ht="30" customHeight="1" x14ac:dyDescent="0.2">
      <c r="A57" s="66"/>
      <c r="B57" s="1247" t="s">
        <v>383</v>
      </c>
      <c r="C57" s="1248"/>
      <c r="D57" s="1248"/>
      <c r="E57" s="1248"/>
      <c r="F57" s="1248"/>
      <c r="G57" s="1309"/>
      <c r="H57" s="1310"/>
      <c r="I57" s="1311"/>
      <c r="J57" s="1311"/>
      <c r="K57" s="1311"/>
      <c r="L57" s="1311"/>
      <c r="M57" s="1311"/>
      <c r="N57" s="1311"/>
      <c r="O57" s="1311"/>
      <c r="P57" s="1311"/>
      <c r="Q57" s="1311"/>
      <c r="R57" s="1312"/>
      <c r="S57" s="1253" t="s">
        <v>1052</v>
      </c>
      <c r="T57" s="1253"/>
      <c r="U57" s="1253"/>
      <c r="V57" s="1253"/>
      <c r="W57" s="1254"/>
      <c r="X57" s="1255" t="s">
        <v>1132</v>
      </c>
      <c r="Y57" s="1255"/>
      <c r="Z57" s="1255"/>
      <c r="AA57" s="1255"/>
      <c r="AB57" s="1255"/>
      <c r="AC57" s="1255"/>
      <c r="AD57" s="1255"/>
      <c r="AE57" s="1255"/>
      <c r="AF57" s="97"/>
      <c r="AG57" s="97"/>
      <c r="AH57" s="98" t="s">
        <v>996</v>
      </c>
      <c r="AI57" s="99"/>
      <c r="AJ57" s="99"/>
      <c r="AK57" s="99"/>
      <c r="AL57" s="100"/>
    </row>
    <row r="58" spans="1:38" x14ac:dyDescent="0.2">
      <c r="A58" s="66"/>
      <c r="B58" s="1263" t="s">
        <v>1053</v>
      </c>
      <c r="C58" s="1264"/>
      <c r="D58" s="1264"/>
      <c r="E58" s="1264"/>
      <c r="F58" s="1265"/>
      <c r="G58" s="101" t="s">
        <v>19</v>
      </c>
      <c r="H58" s="102"/>
      <c r="I58" s="102"/>
      <c r="J58" s="102"/>
      <c r="K58" s="102"/>
      <c r="L58" s="102"/>
      <c r="M58" s="86"/>
      <c r="N58" s="86"/>
      <c r="O58" s="86"/>
      <c r="P58" s="86"/>
      <c r="Q58" s="86"/>
      <c r="R58" s="102"/>
      <c r="S58" s="103" t="s">
        <v>1055</v>
      </c>
      <c r="T58" s="104"/>
      <c r="U58" s="104"/>
      <c r="V58" s="104"/>
      <c r="W58" s="104"/>
      <c r="X58" s="104"/>
      <c r="Y58" s="104"/>
      <c r="Z58" s="104"/>
      <c r="AA58" s="104"/>
      <c r="AB58" s="104"/>
      <c r="AC58" s="104"/>
      <c r="AD58" s="105"/>
      <c r="AE58" s="1272" t="s">
        <v>1046</v>
      </c>
      <c r="AF58" s="1273"/>
      <c r="AG58" s="1273"/>
      <c r="AH58" s="1273"/>
      <c r="AI58" s="1273"/>
      <c r="AJ58" s="1273"/>
      <c r="AK58" s="1274"/>
      <c r="AL58" s="66"/>
    </row>
    <row r="59" spans="1:38" ht="15" customHeight="1" x14ac:dyDescent="0.2">
      <c r="A59" s="66"/>
      <c r="B59" s="1266"/>
      <c r="C59" s="1267"/>
      <c r="D59" s="1267"/>
      <c r="E59" s="1267"/>
      <c r="F59" s="1268"/>
      <c r="G59" s="1275">
        <f>データ入力シート!F6</f>
        <v>0</v>
      </c>
      <c r="H59" s="1276"/>
      <c r="I59" s="1276"/>
      <c r="J59" s="1276"/>
      <c r="K59" s="1276"/>
      <c r="L59" s="1276"/>
      <c r="M59" s="1276"/>
      <c r="N59" s="1276"/>
      <c r="O59" s="1276"/>
      <c r="P59" s="1276"/>
      <c r="Q59" s="1276"/>
      <c r="R59" s="1276"/>
      <c r="S59" s="1278">
        <f>データ入力シート!N6</f>
        <v>0</v>
      </c>
      <c r="T59" s="1276"/>
      <c r="U59" s="1276"/>
      <c r="V59" s="1276"/>
      <c r="W59" s="1276"/>
      <c r="X59" s="1276"/>
      <c r="Y59" s="1276"/>
      <c r="Z59" s="1276"/>
      <c r="AA59" s="1276"/>
      <c r="AB59" s="1276"/>
      <c r="AC59" s="1276"/>
      <c r="AD59" s="1279"/>
      <c r="AE59" s="1281"/>
      <c r="AF59" s="1282"/>
      <c r="AG59" s="1282"/>
      <c r="AH59" s="1282"/>
      <c r="AI59" s="1282"/>
      <c r="AJ59" s="1282"/>
      <c r="AK59" s="1283"/>
      <c r="AL59" s="66"/>
    </row>
    <row r="60" spans="1:38" ht="15" customHeight="1" x14ac:dyDescent="0.2">
      <c r="A60" s="66"/>
      <c r="B60" s="1269"/>
      <c r="C60" s="1270"/>
      <c r="D60" s="1270"/>
      <c r="E60" s="1270"/>
      <c r="F60" s="1271"/>
      <c r="G60" s="1277"/>
      <c r="H60" s="1276"/>
      <c r="I60" s="1276"/>
      <c r="J60" s="1276"/>
      <c r="K60" s="1276"/>
      <c r="L60" s="1276"/>
      <c r="M60" s="1276"/>
      <c r="N60" s="1276"/>
      <c r="O60" s="1276"/>
      <c r="P60" s="1276"/>
      <c r="Q60" s="1276"/>
      <c r="R60" s="1276"/>
      <c r="S60" s="1280"/>
      <c r="T60" s="1276"/>
      <c r="U60" s="1276"/>
      <c r="V60" s="1276"/>
      <c r="W60" s="1276"/>
      <c r="X60" s="1276"/>
      <c r="Y60" s="1276"/>
      <c r="Z60" s="1276"/>
      <c r="AA60" s="1276"/>
      <c r="AB60" s="1276"/>
      <c r="AC60" s="1276"/>
      <c r="AD60" s="1279"/>
      <c r="AE60" s="1284"/>
      <c r="AF60" s="1282"/>
      <c r="AG60" s="1282"/>
      <c r="AH60" s="1282"/>
      <c r="AI60" s="1282"/>
      <c r="AJ60" s="1282"/>
      <c r="AK60" s="1283"/>
      <c r="AL60" s="66"/>
    </row>
    <row r="61" spans="1:38" ht="25.2" customHeight="1" thickBot="1" x14ac:dyDescent="0.25">
      <c r="A61" s="66"/>
      <c r="B61" s="1288" t="s">
        <v>2</v>
      </c>
      <c r="C61" s="1289"/>
      <c r="D61" s="1289"/>
      <c r="E61" s="1289"/>
      <c r="F61" s="1289"/>
      <c r="G61" s="1290">
        <f>データ入力シート!F5</f>
        <v>0</v>
      </c>
      <c r="H61" s="1205"/>
      <c r="I61" s="1205"/>
      <c r="J61" s="1205"/>
      <c r="K61" s="1205"/>
      <c r="L61" s="1205"/>
      <c r="M61" s="1205"/>
      <c r="N61" s="1205"/>
      <c r="O61" s="1205"/>
      <c r="P61" s="1205"/>
      <c r="Q61" s="1205"/>
      <c r="R61" s="1205"/>
      <c r="S61" s="1204">
        <f>データ入力シート!N5</f>
        <v>0</v>
      </c>
      <c r="T61" s="1205"/>
      <c r="U61" s="1205"/>
      <c r="V61" s="1205"/>
      <c r="W61" s="1205"/>
      <c r="X61" s="1205"/>
      <c r="Y61" s="1205"/>
      <c r="Z61" s="1205"/>
      <c r="AA61" s="1205"/>
      <c r="AB61" s="1205"/>
      <c r="AC61" s="1205"/>
      <c r="AD61" s="1206"/>
      <c r="AE61" s="1285"/>
      <c r="AF61" s="1286"/>
      <c r="AG61" s="1286"/>
      <c r="AH61" s="1286"/>
      <c r="AI61" s="1286"/>
      <c r="AJ61" s="1286"/>
      <c r="AK61" s="1287"/>
      <c r="AL61" s="66"/>
    </row>
    <row r="62" spans="1:38" ht="13.8" thickBot="1" x14ac:dyDescent="0.25">
      <c r="A62" s="66"/>
      <c r="B62" s="86"/>
      <c r="C62" s="86"/>
      <c r="D62" s="86"/>
      <c r="E62" s="86"/>
      <c r="F62" s="106"/>
      <c r="G62" s="10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66"/>
    </row>
    <row r="63" spans="1:38" x14ac:dyDescent="0.15">
      <c r="A63" s="66"/>
      <c r="B63" s="1207" t="s">
        <v>995</v>
      </c>
      <c r="C63" s="1208"/>
      <c r="D63" s="1208"/>
      <c r="E63" s="1208"/>
      <c r="F63" s="1208"/>
      <c r="G63" s="1208"/>
      <c r="H63" s="1208"/>
      <c r="I63" s="1209"/>
      <c r="J63" s="1213" t="s">
        <v>19</v>
      </c>
      <c r="K63" s="1214"/>
      <c r="L63" s="1214"/>
      <c r="M63" s="1214"/>
      <c r="N63" s="1214"/>
      <c r="O63" s="1214"/>
      <c r="P63" s="1214"/>
      <c r="Q63" s="1214"/>
      <c r="R63" s="1214"/>
      <c r="S63" s="1214"/>
      <c r="T63" s="1214"/>
      <c r="U63" s="1214"/>
      <c r="V63" s="1214"/>
      <c r="W63" s="1215"/>
      <c r="X63" s="1216" t="s">
        <v>1055</v>
      </c>
      <c r="Y63" s="1216"/>
      <c r="Z63" s="1216"/>
      <c r="AA63" s="1216"/>
      <c r="AB63" s="1216"/>
      <c r="AC63" s="1216"/>
      <c r="AD63" s="1216"/>
      <c r="AE63" s="1216"/>
      <c r="AF63" s="1216"/>
      <c r="AG63" s="1216"/>
      <c r="AH63" s="1216"/>
      <c r="AI63" s="1216"/>
      <c r="AJ63" s="1216"/>
      <c r="AK63" s="1217"/>
      <c r="AL63" s="100"/>
    </row>
    <row r="64" spans="1:38" ht="30" customHeight="1" x14ac:dyDescent="0.2">
      <c r="A64" s="66"/>
      <c r="B64" s="1210"/>
      <c r="C64" s="1211"/>
      <c r="D64" s="1211"/>
      <c r="E64" s="1211"/>
      <c r="F64" s="1211"/>
      <c r="G64" s="1211"/>
      <c r="H64" s="1211"/>
      <c r="I64" s="1212"/>
      <c r="J64" s="1218">
        <f>データ入力シート!F8</f>
        <v>0</v>
      </c>
      <c r="K64" s="1219"/>
      <c r="L64" s="1219"/>
      <c r="M64" s="1219"/>
      <c r="N64" s="1219"/>
      <c r="O64" s="1219"/>
      <c r="P64" s="1219"/>
      <c r="Q64" s="1219"/>
      <c r="R64" s="1219"/>
      <c r="S64" s="1219"/>
      <c r="T64" s="1219"/>
      <c r="U64" s="1219"/>
      <c r="V64" s="1219"/>
      <c r="W64" s="1220"/>
      <c r="X64" s="1221">
        <f>データ入力シート!N8</f>
        <v>0</v>
      </c>
      <c r="Y64" s="1221"/>
      <c r="Z64" s="1221"/>
      <c r="AA64" s="1221"/>
      <c r="AB64" s="1221"/>
      <c r="AC64" s="1221"/>
      <c r="AD64" s="1221"/>
      <c r="AE64" s="1221"/>
      <c r="AF64" s="1221"/>
      <c r="AG64" s="1221"/>
      <c r="AH64" s="1221"/>
      <c r="AI64" s="1221"/>
      <c r="AJ64" s="1221"/>
      <c r="AK64" s="1222"/>
      <c r="AL64" s="100"/>
    </row>
    <row r="65" spans="1:38" ht="25.2" customHeight="1" x14ac:dyDescent="0.2">
      <c r="A65" s="66"/>
      <c r="B65" s="1223" t="s">
        <v>2</v>
      </c>
      <c r="C65" s="1224"/>
      <c r="D65" s="1224"/>
      <c r="E65" s="1224"/>
      <c r="F65" s="1224"/>
      <c r="G65" s="1224"/>
      <c r="H65" s="1224"/>
      <c r="I65" s="1225"/>
      <c r="J65" s="1226">
        <f>データ入力シート!F7</f>
        <v>0</v>
      </c>
      <c r="K65" s="1227"/>
      <c r="L65" s="1227"/>
      <c r="M65" s="1227"/>
      <c r="N65" s="1227"/>
      <c r="O65" s="1227"/>
      <c r="P65" s="1227"/>
      <c r="Q65" s="1227"/>
      <c r="R65" s="1227"/>
      <c r="S65" s="1227"/>
      <c r="T65" s="1227"/>
      <c r="U65" s="1227"/>
      <c r="V65" s="1227"/>
      <c r="W65" s="1228"/>
      <c r="X65" s="1229">
        <f>データ入力シート!N7</f>
        <v>0</v>
      </c>
      <c r="Y65" s="1229"/>
      <c r="Z65" s="1229"/>
      <c r="AA65" s="1229"/>
      <c r="AB65" s="1229"/>
      <c r="AC65" s="1229"/>
      <c r="AD65" s="1229"/>
      <c r="AE65" s="1229"/>
      <c r="AF65" s="1229"/>
      <c r="AG65" s="1229"/>
      <c r="AH65" s="1229"/>
      <c r="AI65" s="1229"/>
      <c r="AJ65" s="1229"/>
      <c r="AK65" s="1230"/>
      <c r="AL65" s="100"/>
    </row>
    <row r="66" spans="1:38" ht="19.95" customHeight="1" x14ac:dyDescent="0.2">
      <c r="A66" s="66"/>
      <c r="B66" s="1231" t="s">
        <v>1078</v>
      </c>
      <c r="C66" s="1232"/>
      <c r="D66" s="1232"/>
      <c r="E66" s="1232"/>
      <c r="F66" s="1237" t="s">
        <v>1056</v>
      </c>
      <c r="G66" s="1238"/>
      <c r="H66" s="1238"/>
      <c r="I66" s="1239"/>
      <c r="J66" s="1243">
        <f t="shared" ref="J66:J71" si="0">J24</f>
        <v>0</v>
      </c>
      <c r="K66" s="1244"/>
      <c r="L66" s="126"/>
      <c r="M66" s="127" t="s">
        <v>1072</v>
      </c>
      <c r="N66" s="128"/>
      <c r="O66" s="128"/>
      <c r="P66" s="129"/>
      <c r="Q66" s="129"/>
      <c r="R66" s="130"/>
      <c r="S66" s="130"/>
      <c r="T66" s="130"/>
      <c r="U66" s="129"/>
      <c r="V66" s="131" t="s">
        <v>1263</v>
      </c>
      <c r="W66" s="129"/>
      <c r="X66" s="132"/>
      <c r="Y66" s="132"/>
      <c r="Z66" s="132"/>
      <c r="AA66" s="132"/>
      <c r="AB66" s="132"/>
      <c r="AC66" s="132"/>
      <c r="AD66" s="132"/>
      <c r="AE66" s="132"/>
      <c r="AF66" s="132"/>
      <c r="AG66" s="132"/>
      <c r="AH66" s="132"/>
      <c r="AI66" s="132"/>
      <c r="AJ66" s="132"/>
      <c r="AK66" s="133"/>
      <c r="AL66" s="66"/>
    </row>
    <row r="67" spans="1:38" ht="19.95" customHeight="1" x14ac:dyDescent="0.2">
      <c r="A67" s="66"/>
      <c r="B67" s="1233"/>
      <c r="C67" s="1234"/>
      <c r="D67" s="1234"/>
      <c r="E67" s="1234"/>
      <c r="F67" s="1240"/>
      <c r="G67" s="1241"/>
      <c r="H67" s="1241"/>
      <c r="I67" s="1242"/>
      <c r="J67" s="1245">
        <f t="shared" si="0"/>
        <v>0</v>
      </c>
      <c r="K67" s="1246"/>
      <c r="L67" s="134"/>
      <c r="M67" s="135" t="s">
        <v>1073</v>
      </c>
      <c r="N67" s="136"/>
      <c r="O67" s="136"/>
      <c r="P67" s="137"/>
      <c r="Q67" s="137"/>
      <c r="R67" s="138"/>
      <c r="S67" s="138"/>
      <c r="T67" s="138"/>
      <c r="U67" s="137"/>
      <c r="V67" s="138" t="s">
        <v>1069</v>
      </c>
      <c r="W67" s="137"/>
      <c r="X67" s="139"/>
      <c r="Y67" s="139"/>
      <c r="Z67" s="139"/>
      <c r="AA67" s="139"/>
      <c r="AB67" s="139"/>
      <c r="AC67" s="139"/>
      <c r="AD67" s="139"/>
      <c r="AE67" s="139"/>
      <c r="AF67" s="139"/>
      <c r="AG67" s="139"/>
      <c r="AH67" s="139"/>
      <c r="AI67" s="139"/>
      <c r="AJ67" s="139"/>
      <c r="AK67" s="140"/>
      <c r="AL67" s="66"/>
    </row>
    <row r="68" spans="1:38" ht="19.95" customHeight="1" x14ac:dyDescent="0.2">
      <c r="A68" s="66"/>
      <c r="B68" s="1233"/>
      <c r="C68" s="1234"/>
      <c r="D68" s="1234"/>
      <c r="E68" s="1234"/>
      <c r="F68" s="1240"/>
      <c r="G68" s="1241"/>
      <c r="H68" s="1241"/>
      <c r="I68" s="1242"/>
      <c r="J68" s="1245">
        <f t="shared" si="0"/>
        <v>0</v>
      </c>
      <c r="K68" s="1246"/>
      <c r="L68" s="134"/>
      <c r="M68" s="135" t="s">
        <v>1074</v>
      </c>
      <c r="N68" s="136"/>
      <c r="O68" s="136"/>
      <c r="P68" s="137"/>
      <c r="Q68" s="137"/>
      <c r="R68" s="138"/>
      <c r="S68" s="137"/>
      <c r="T68" s="138"/>
      <c r="U68" s="137"/>
      <c r="V68" s="138" t="s">
        <v>1058</v>
      </c>
      <c r="W68" s="137"/>
      <c r="X68" s="139"/>
      <c r="Y68" s="139"/>
      <c r="Z68" s="139"/>
      <c r="AA68" s="139"/>
      <c r="AB68" s="139"/>
      <c r="AC68" s="139"/>
      <c r="AD68" s="139"/>
      <c r="AE68" s="139"/>
      <c r="AF68" s="139"/>
      <c r="AG68" s="139"/>
      <c r="AH68" s="139"/>
      <c r="AI68" s="139"/>
      <c r="AJ68" s="139"/>
      <c r="AK68" s="140"/>
      <c r="AL68" s="66"/>
    </row>
    <row r="69" spans="1:38" ht="19.95" customHeight="1" x14ac:dyDescent="0.2">
      <c r="A69" s="66"/>
      <c r="B69" s="1233"/>
      <c r="C69" s="1234"/>
      <c r="D69" s="1234"/>
      <c r="E69" s="1234"/>
      <c r="F69" s="1240"/>
      <c r="G69" s="1241"/>
      <c r="H69" s="1241"/>
      <c r="I69" s="1242"/>
      <c r="J69" s="1245">
        <f t="shared" si="0"/>
        <v>0</v>
      </c>
      <c r="K69" s="1246"/>
      <c r="L69" s="134"/>
      <c r="M69" s="135" t="s">
        <v>1075</v>
      </c>
      <c r="N69" s="136"/>
      <c r="O69" s="136"/>
      <c r="P69" s="137"/>
      <c r="Q69" s="137"/>
      <c r="R69" s="138"/>
      <c r="S69" s="137"/>
      <c r="T69" s="138"/>
      <c r="U69" s="137"/>
      <c r="V69" s="138" t="s">
        <v>1070</v>
      </c>
      <c r="W69" s="137"/>
      <c r="X69" s="139"/>
      <c r="Y69" s="139"/>
      <c r="Z69" s="139"/>
      <c r="AA69" s="139"/>
      <c r="AB69" s="139"/>
      <c r="AC69" s="139"/>
      <c r="AD69" s="139"/>
      <c r="AE69" s="139"/>
      <c r="AF69" s="139"/>
      <c r="AG69" s="139"/>
      <c r="AH69" s="139"/>
      <c r="AI69" s="139"/>
      <c r="AJ69" s="139"/>
      <c r="AK69" s="140"/>
      <c r="AL69" s="66"/>
    </row>
    <row r="70" spans="1:38" ht="19.95" customHeight="1" x14ac:dyDescent="0.2">
      <c r="A70" s="66"/>
      <c r="B70" s="1233"/>
      <c r="C70" s="1234"/>
      <c r="D70" s="1234"/>
      <c r="E70" s="1234"/>
      <c r="F70" s="1240"/>
      <c r="G70" s="1241"/>
      <c r="H70" s="1241"/>
      <c r="I70" s="1242"/>
      <c r="J70" s="1245">
        <f t="shared" si="0"/>
        <v>0</v>
      </c>
      <c r="K70" s="1246"/>
      <c r="L70" s="134"/>
      <c r="M70" s="135" t="s">
        <v>1076</v>
      </c>
      <c r="N70" s="136"/>
      <c r="O70" s="136"/>
      <c r="P70" s="137"/>
      <c r="Q70" s="137"/>
      <c r="R70" s="138"/>
      <c r="S70" s="137"/>
      <c r="T70" s="138"/>
      <c r="U70" s="137"/>
      <c r="V70" s="138" t="s">
        <v>1060</v>
      </c>
      <c r="W70" s="137"/>
      <c r="X70" s="139"/>
      <c r="Y70" s="139"/>
      <c r="Z70" s="139"/>
      <c r="AA70" s="139"/>
      <c r="AB70" s="139"/>
      <c r="AC70" s="139"/>
      <c r="AD70" s="139"/>
      <c r="AE70" s="139"/>
      <c r="AF70" s="139"/>
      <c r="AG70" s="139"/>
      <c r="AH70" s="139"/>
      <c r="AI70" s="139"/>
      <c r="AJ70" s="139"/>
      <c r="AK70" s="140"/>
      <c r="AL70" s="66"/>
    </row>
    <row r="71" spans="1:38" ht="19.95" customHeight="1" x14ac:dyDescent="0.2">
      <c r="A71" s="66"/>
      <c r="B71" s="1235"/>
      <c r="C71" s="1236"/>
      <c r="D71" s="1236"/>
      <c r="E71" s="1236"/>
      <c r="F71" s="1291" t="s">
        <v>1061</v>
      </c>
      <c r="G71" s="1292"/>
      <c r="H71" s="1292"/>
      <c r="I71" s="1293"/>
      <c r="J71" s="1294">
        <f t="shared" si="0"/>
        <v>0</v>
      </c>
      <c r="K71" s="1313"/>
      <c r="L71" s="141"/>
      <c r="M71" s="142" t="s">
        <v>1077</v>
      </c>
      <c r="N71" s="143"/>
      <c r="O71" s="144"/>
      <c r="P71" s="143"/>
      <c r="Q71" s="144"/>
      <c r="R71" s="143"/>
      <c r="S71" s="144"/>
      <c r="T71" s="143"/>
      <c r="U71" s="144"/>
      <c r="V71" s="145" t="s">
        <v>1062</v>
      </c>
      <c r="W71" s="144"/>
      <c r="X71" s="146"/>
      <c r="Y71" s="146"/>
      <c r="Z71" s="146"/>
      <c r="AA71" s="146"/>
      <c r="AB71" s="146"/>
      <c r="AC71" s="146"/>
      <c r="AD71" s="146"/>
      <c r="AE71" s="146"/>
      <c r="AF71" s="146"/>
      <c r="AG71" s="146"/>
      <c r="AH71" s="146"/>
      <c r="AI71" s="146"/>
      <c r="AJ71" s="146"/>
      <c r="AK71" s="147"/>
      <c r="AL71" s="66"/>
    </row>
    <row r="72" spans="1:38" x14ac:dyDescent="0.2">
      <c r="A72" s="94"/>
      <c r="B72" s="107"/>
      <c r="C72" s="108"/>
      <c r="D72" s="108"/>
      <c r="E72" s="108"/>
      <c r="F72" s="108"/>
      <c r="G72" s="108"/>
      <c r="H72" s="108"/>
      <c r="I72" s="108"/>
      <c r="J72" s="108"/>
      <c r="K72" s="108"/>
      <c r="L72" s="108"/>
      <c r="M72" s="108"/>
      <c r="N72" s="108"/>
      <c r="O72" s="108"/>
      <c r="P72" s="108"/>
      <c r="Q72" s="108"/>
      <c r="R72" s="108"/>
      <c r="S72" s="108"/>
      <c r="T72" s="108"/>
      <c r="U72" s="108"/>
      <c r="V72" s="108"/>
      <c r="W72" s="108"/>
      <c r="X72" s="108"/>
      <c r="Y72" s="1300" t="str">
        <f>データ入力シート!D63&amp;""</f>
        <v/>
      </c>
      <c r="Z72" s="1301"/>
      <c r="AA72" s="1302"/>
      <c r="AB72" s="109"/>
      <c r="AC72" s="108"/>
      <c r="AD72" s="108"/>
      <c r="AE72" s="108"/>
      <c r="AF72" s="108"/>
      <c r="AG72" s="108"/>
      <c r="AH72" s="108"/>
      <c r="AI72" s="108"/>
      <c r="AJ72" s="108"/>
      <c r="AK72" s="110"/>
      <c r="AL72" s="94"/>
    </row>
    <row r="73" spans="1:38" ht="19.95" customHeight="1" x14ac:dyDescent="0.2">
      <c r="A73" s="94"/>
      <c r="B73" s="111"/>
      <c r="C73" s="1296" t="s">
        <v>1063</v>
      </c>
      <c r="D73" s="1296"/>
      <c r="E73" s="1296"/>
      <c r="F73" s="1296"/>
      <c r="G73" s="1296"/>
      <c r="H73" s="1296"/>
      <c r="I73" s="1296"/>
      <c r="J73" s="1296"/>
      <c r="K73" s="1296"/>
      <c r="L73" s="1296"/>
      <c r="M73" s="1296"/>
      <c r="N73" s="1296"/>
      <c r="O73" s="1296"/>
      <c r="P73" s="1296"/>
      <c r="Q73" s="1296"/>
      <c r="R73" s="1296"/>
      <c r="S73" s="1296"/>
      <c r="T73" s="1296"/>
      <c r="U73" s="1296"/>
      <c r="V73" s="1296"/>
      <c r="W73" s="1296"/>
      <c r="X73" s="112"/>
      <c r="Y73" s="1303"/>
      <c r="Z73" s="1304"/>
      <c r="AA73" s="1305"/>
      <c r="AB73" s="148" t="s">
        <v>1064</v>
      </c>
      <c r="AC73" s="113"/>
      <c r="AD73" s="113"/>
      <c r="AE73" s="113"/>
      <c r="AF73" s="113"/>
      <c r="AG73" s="113"/>
      <c r="AH73" s="113"/>
      <c r="AI73" s="113"/>
      <c r="AJ73" s="113"/>
      <c r="AK73" s="114"/>
      <c r="AL73" s="94"/>
    </row>
    <row r="74" spans="1:38" x14ac:dyDescent="0.2">
      <c r="A74" s="94"/>
      <c r="B74" s="115"/>
      <c r="C74" s="116"/>
      <c r="D74" s="116"/>
      <c r="E74" s="116"/>
      <c r="F74" s="116"/>
      <c r="G74" s="116"/>
      <c r="H74" s="116"/>
      <c r="I74" s="116"/>
      <c r="J74" s="116"/>
      <c r="K74" s="116"/>
      <c r="L74" s="116"/>
      <c r="M74" s="116"/>
      <c r="N74" s="116"/>
      <c r="O74" s="116"/>
      <c r="P74" s="116"/>
      <c r="Q74" s="116"/>
      <c r="R74" s="116"/>
      <c r="S74" s="116"/>
      <c r="T74" s="116"/>
      <c r="U74" s="116"/>
      <c r="V74" s="116"/>
      <c r="W74" s="116"/>
      <c r="X74" s="116"/>
      <c r="Y74" s="1306"/>
      <c r="Z74" s="1307"/>
      <c r="AA74" s="1308"/>
      <c r="AB74" s="117"/>
      <c r="AC74" s="116"/>
      <c r="AD74" s="116"/>
      <c r="AE74" s="116"/>
      <c r="AF74" s="116"/>
      <c r="AG74" s="116"/>
      <c r="AH74" s="116"/>
      <c r="AI74" s="116"/>
      <c r="AJ74" s="116"/>
      <c r="AK74" s="118"/>
      <c r="AL74" s="94"/>
    </row>
    <row r="75" spans="1:38" ht="19.95" customHeight="1" x14ac:dyDescent="0.2">
      <c r="A75" s="66"/>
      <c r="B75" s="119" t="s">
        <v>1065</v>
      </c>
      <c r="C75" s="1297" t="s">
        <v>1079</v>
      </c>
      <c r="D75" s="1298"/>
      <c r="E75" s="1298"/>
      <c r="F75" s="1298"/>
      <c r="G75" s="1298"/>
      <c r="H75" s="1298"/>
      <c r="I75" s="1298"/>
      <c r="J75" s="1298"/>
      <c r="K75" s="1298"/>
      <c r="L75" s="1298"/>
      <c r="M75" s="1298"/>
      <c r="N75" s="1298"/>
      <c r="O75" s="1298"/>
      <c r="P75" s="1298"/>
      <c r="Q75" s="1298"/>
      <c r="R75" s="1298"/>
      <c r="S75" s="1298"/>
      <c r="T75" s="1298"/>
      <c r="U75" s="1298"/>
      <c r="V75" s="1298"/>
      <c r="W75" s="1298"/>
      <c r="X75" s="1299"/>
      <c r="Y75" s="120"/>
      <c r="Z75" s="120"/>
      <c r="AA75" s="120"/>
      <c r="AB75" s="120"/>
      <c r="AC75" s="120"/>
      <c r="AD75" s="120"/>
      <c r="AE75" s="120"/>
      <c r="AF75" s="120"/>
      <c r="AG75" s="120"/>
      <c r="AH75" s="120"/>
      <c r="AI75" s="120"/>
      <c r="AJ75" s="120"/>
      <c r="AK75" s="121"/>
      <c r="AL75" s="66"/>
    </row>
    <row r="76" spans="1:38" ht="33" customHeight="1" x14ac:dyDescent="0.2">
      <c r="A76" s="66"/>
      <c r="B76" s="1197">
        <f>データ入力シート!E72</f>
        <v>0</v>
      </c>
      <c r="C76" s="1198"/>
      <c r="D76" s="1198"/>
      <c r="E76" s="1198"/>
      <c r="F76" s="1198"/>
      <c r="G76" s="1198"/>
      <c r="H76" s="1198"/>
      <c r="I76" s="1198"/>
      <c r="J76" s="1198"/>
      <c r="K76" s="1198"/>
      <c r="L76" s="1198"/>
      <c r="M76" s="1198"/>
      <c r="N76" s="1198"/>
      <c r="O76" s="1198"/>
      <c r="P76" s="1198"/>
      <c r="Q76" s="1198"/>
      <c r="R76" s="1198"/>
      <c r="S76" s="1198"/>
      <c r="T76" s="1198"/>
      <c r="U76" s="1198"/>
      <c r="V76" s="1198"/>
      <c r="W76" s="1198"/>
      <c r="X76" s="1198"/>
      <c r="Y76" s="1198"/>
      <c r="Z76" s="1198"/>
      <c r="AA76" s="1198"/>
      <c r="AB76" s="1198"/>
      <c r="AC76" s="1198"/>
      <c r="AD76" s="1198"/>
      <c r="AE76" s="1198"/>
      <c r="AF76" s="1198"/>
      <c r="AG76" s="1198"/>
      <c r="AH76" s="1198"/>
      <c r="AI76" s="1198"/>
      <c r="AJ76" s="1198"/>
      <c r="AK76" s="1199"/>
      <c r="AL76" s="66"/>
    </row>
    <row r="77" spans="1:38" ht="33" customHeight="1" x14ac:dyDescent="0.2">
      <c r="A77" s="66"/>
      <c r="B77" s="1197"/>
      <c r="C77" s="1198"/>
      <c r="D77" s="1198"/>
      <c r="E77" s="1198"/>
      <c r="F77" s="1198"/>
      <c r="G77" s="1198"/>
      <c r="H77" s="1198"/>
      <c r="I77" s="1198"/>
      <c r="J77" s="1198"/>
      <c r="K77" s="1198"/>
      <c r="L77" s="1198"/>
      <c r="M77" s="1198"/>
      <c r="N77" s="1198"/>
      <c r="O77" s="1198"/>
      <c r="P77" s="1198"/>
      <c r="Q77" s="1198"/>
      <c r="R77" s="1198"/>
      <c r="S77" s="1198"/>
      <c r="T77" s="1198"/>
      <c r="U77" s="1198"/>
      <c r="V77" s="1198"/>
      <c r="W77" s="1198"/>
      <c r="X77" s="1198"/>
      <c r="Y77" s="1198"/>
      <c r="Z77" s="1198"/>
      <c r="AA77" s="1198"/>
      <c r="AB77" s="1198"/>
      <c r="AC77" s="1198"/>
      <c r="AD77" s="1198"/>
      <c r="AE77" s="1198"/>
      <c r="AF77" s="1198"/>
      <c r="AG77" s="1198"/>
      <c r="AH77" s="1198"/>
      <c r="AI77" s="1198"/>
      <c r="AJ77" s="1198"/>
      <c r="AK77" s="1199"/>
      <c r="AL77" s="66"/>
    </row>
    <row r="78" spans="1:38" ht="33" customHeight="1" x14ac:dyDescent="0.2">
      <c r="A78" s="66"/>
      <c r="B78" s="1197"/>
      <c r="C78" s="1198"/>
      <c r="D78" s="1198"/>
      <c r="E78" s="1198"/>
      <c r="F78" s="1198"/>
      <c r="G78" s="1198"/>
      <c r="H78" s="1198"/>
      <c r="I78" s="1198"/>
      <c r="J78" s="1198"/>
      <c r="K78" s="1198"/>
      <c r="L78" s="1198"/>
      <c r="M78" s="1198"/>
      <c r="N78" s="1198"/>
      <c r="O78" s="1198"/>
      <c r="P78" s="1198"/>
      <c r="Q78" s="1198"/>
      <c r="R78" s="1198"/>
      <c r="S78" s="1198"/>
      <c r="T78" s="1198"/>
      <c r="U78" s="1198"/>
      <c r="V78" s="1198"/>
      <c r="W78" s="1198"/>
      <c r="X78" s="1198"/>
      <c r="Y78" s="1198"/>
      <c r="Z78" s="1198"/>
      <c r="AA78" s="1198"/>
      <c r="AB78" s="1198"/>
      <c r="AC78" s="1198"/>
      <c r="AD78" s="1198"/>
      <c r="AE78" s="1198"/>
      <c r="AF78" s="1198"/>
      <c r="AG78" s="1198"/>
      <c r="AH78" s="1198"/>
      <c r="AI78" s="1198"/>
      <c r="AJ78" s="1198"/>
      <c r="AK78" s="1199"/>
      <c r="AL78" s="66"/>
    </row>
    <row r="79" spans="1:38" ht="33" customHeight="1" x14ac:dyDescent="0.2">
      <c r="A79" s="66"/>
      <c r="B79" s="1197"/>
      <c r="C79" s="1198"/>
      <c r="D79" s="1198"/>
      <c r="E79" s="1198"/>
      <c r="F79" s="1198"/>
      <c r="G79" s="1198"/>
      <c r="H79" s="1198"/>
      <c r="I79" s="1198"/>
      <c r="J79" s="1198"/>
      <c r="K79" s="1198"/>
      <c r="L79" s="1198"/>
      <c r="M79" s="1198"/>
      <c r="N79" s="1198"/>
      <c r="O79" s="1198"/>
      <c r="P79" s="1198"/>
      <c r="Q79" s="1198"/>
      <c r="R79" s="1198"/>
      <c r="S79" s="1198"/>
      <c r="T79" s="1198"/>
      <c r="U79" s="1198"/>
      <c r="V79" s="1198"/>
      <c r="W79" s="1198"/>
      <c r="X79" s="1198"/>
      <c r="Y79" s="1198"/>
      <c r="Z79" s="1198"/>
      <c r="AA79" s="1198"/>
      <c r="AB79" s="1198"/>
      <c r="AC79" s="1198"/>
      <c r="AD79" s="1198"/>
      <c r="AE79" s="1198"/>
      <c r="AF79" s="1198"/>
      <c r="AG79" s="1198"/>
      <c r="AH79" s="1198"/>
      <c r="AI79" s="1198"/>
      <c r="AJ79" s="1198"/>
      <c r="AK79" s="1199"/>
      <c r="AL79" s="66"/>
    </row>
    <row r="80" spans="1:38" ht="33" customHeight="1" thickBot="1" x14ac:dyDescent="0.25">
      <c r="A80" s="66"/>
      <c r="B80" s="1200"/>
      <c r="C80" s="1201"/>
      <c r="D80" s="1201"/>
      <c r="E80" s="1201"/>
      <c r="F80" s="1201"/>
      <c r="G80" s="1201"/>
      <c r="H80" s="1201"/>
      <c r="I80" s="1201"/>
      <c r="J80" s="1201"/>
      <c r="K80" s="1201"/>
      <c r="L80" s="1201"/>
      <c r="M80" s="1201"/>
      <c r="N80" s="1201"/>
      <c r="O80" s="1201"/>
      <c r="P80" s="1201"/>
      <c r="Q80" s="1201"/>
      <c r="R80" s="1201"/>
      <c r="S80" s="1201"/>
      <c r="T80" s="1201"/>
      <c r="U80" s="1201"/>
      <c r="V80" s="1201"/>
      <c r="W80" s="1201"/>
      <c r="X80" s="1201"/>
      <c r="Y80" s="1201"/>
      <c r="Z80" s="1201"/>
      <c r="AA80" s="1201"/>
      <c r="AB80" s="1201"/>
      <c r="AC80" s="1201"/>
      <c r="AD80" s="1201"/>
      <c r="AE80" s="1201"/>
      <c r="AF80" s="1201"/>
      <c r="AG80" s="1201"/>
      <c r="AH80" s="1201"/>
      <c r="AI80" s="1201"/>
      <c r="AJ80" s="1201"/>
      <c r="AK80" s="1202"/>
      <c r="AL80" s="66"/>
    </row>
    <row r="81" spans="1:38" x14ac:dyDescent="0.15">
      <c r="A81" s="122"/>
      <c r="B81" s="1203" t="s">
        <v>1066</v>
      </c>
      <c r="C81" s="1203"/>
      <c r="D81" s="1203"/>
      <c r="E81" s="1203"/>
      <c r="F81" s="1203"/>
      <c r="G81" s="1203"/>
      <c r="H81" s="1203"/>
      <c r="I81" s="1203"/>
      <c r="J81" s="1203"/>
      <c r="K81" s="1203"/>
      <c r="L81" s="1203"/>
      <c r="M81" s="1203"/>
      <c r="N81" s="1203"/>
      <c r="O81" s="1203"/>
      <c r="P81" s="1203"/>
      <c r="Q81" s="1203"/>
      <c r="R81" s="1203"/>
      <c r="S81" s="1203"/>
      <c r="T81" s="1203"/>
      <c r="U81" s="1203"/>
      <c r="V81" s="1203"/>
      <c r="W81" s="1203"/>
      <c r="X81" s="1203"/>
      <c r="Y81" s="1203"/>
      <c r="Z81" s="1203"/>
      <c r="AA81" s="1203"/>
      <c r="AB81" s="1203"/>
      <c r="AC81" s="1203"/>
      <c r="AD81" s="1203"/>
      <c r="AE81" s="1203"/>
      <c r="AF81" s="1203"/>
      <c r="AG81" s="1203"/>
      <c r="AH81" s="1203"/>
      <c r="AI81" s="1203"/>
      <c r="AJ81" s="1203"/>
      <c r="AK81" s="1203"/>
      <c r="AL81" s="122"/>
    </row>
    <row r="82" spans="1:38" x14ac:dyDescent="0.2">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row>
    <row r="83" spans="1:38" ht="26.4" customHeight="1" x14ac:dyDescent="0.2">
      <c r="A83" s="122"/>
      <c r="B83" s="122"/>
      <c r="C83" s="123" t="s">
        <v>1067</v>
      </c>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row>
  </sheetData>
  <sheetProtection algorithmName="SHA-512" hashValue="G80gBedrxhgsNLQ2PDUpB+rXES+brknatPZuv5vCZ8ibcs0oOT41ygMlzsjan5Qd/g9srAt3tN5R5tz4KhWqew==" saltValue="21ngsgRzkmc8mclwFGQ3iA==" spinCount="100000" sheet="1" objects="1" scenarios="1"/>
  <mergeCells count="86">
    <mergeCell ref="C75:X75"/>
    <mergeCell ref="J69:K69"/>
    <mergeCell ref="J70:K70"/>
    <mergeCell ref="F71:I71"/>
    <mergeCell ref="J71:K71"/>
    <mergeCell ref="C73:W73"/>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AA49:AC49"/>
    <mergeCell ref="AE49:AF49"/>
    <mergeCell ref="AH49:AI49"/>
    <mergeCell ref="C31:W31"/>
    <mergeCell ref="B34:AK38"/>
    <mergeCell ref="B39:AK39"/>
    <mergeCell ref="W44:AK44"/>
    <mergeCell ref="A46:AL47"/>
    <mergeCell ref="V49:X49"/>
    <mergeCell ref="Y49:Z49"/>
    <mergeCell ref="C33:X33"/>
    <mergeCell ref="Y30:AA32"/>
    <mergeCell ref="B24:E29"/>
    <mergeCell ref="F24:I28"/>
    <mergeCell ref="J24:K24"/>
    <mergeCell ref="J25:K25"/>
    <mergeCell ref="J26:K26"/>
    <mergeCell ref="J27:K27"/>
    <mergeCell ref="J28:K28"/>
    <mergeCell ref="F29:I29"/>
    <mergeCell ref="J29:K29"/>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W2:AK2"/>
    <mergeCell ref="A4:AL5"/>
    <mergeCell ref="V7:X7"/>
    <mergeCell ref="Y7:Z7"/>
    <mergeCell ref="AA7:AC7"/>
    <mergeCell ref="AE7:AF7"/>
    <mergeCell ref="AH7:AI7"/>
    <mergeCell ref="B15:F15"/>
    <mergeCell ref="G15:R15"/>
    <mergeCell ref="S15:W15"/>
    <mergeCell ref="X15:AE15"/>
    <mergeCell ref="C10:AK10"/>
    <mergeCell ref="C12:AK12"/>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s>
  <phoneticPr fontId="59"/>
  <printOptions horizontalCentered="1"/>
  <pageMargins left="0.59055118110236227" right="0.59055118110236227" top="0.74803149606299213" bottom="0.74803149606299213" header="0.31496062992125984" footer="0.31496062992125984"/>
  <pageSetup paperSize="9" scale="92"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codeName="Sheet17">
    <tabColor rgb="FFFFFF00"/>
    <pageSetUpPr fitToPage="1"/>
  </sheetPr>
  <dimension ref="A1:M44"/>
  <sheetViews>
    <sheetView view="pageBreakPreview" zoomScaleNormal="100" zoomScaleSheetLayoutView="100" workbookViewId="0"/>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1" customFormat="1" ht="19.95" customHeight="1" x14ac:dyDescent="0.2">
      <c r="A1" s="300"/>
      <c r="B1" s="1325" t="s">
        <v>1305</v>
      </c>
      <c r="C1" s="566"/>
      <c r="D1" s="566"/>
      <c r="E1" s="566"/>
      <c r="F1" s="566"/>
      <c r="G1" s="566"/>
      <c r="H1" s="566"/>
      <c r="I1" s="566"/>
      <c r="J1" s="566"/>
      <c r="K1" s="566"/>
      <c r="L1" s="566"/>
    </row>
    <row r="2" spans="1:12" s="81" customFormat="1" ht="31.95" customHeight="1" x14ac:dyDescent="0.2">
      <c r="A2" s="300"/>
      <c r="B2" s="1326" t="s">
        <v>1385</v>
      </c>
      <c r="C2" s="566"/>
      <c r="D2" s="566"/>
      <c r="E2" s="566"/>
      <c r="F2" s="566"/>
      <c r="G2" s="566"/>
      <c r="H2" s="566"/>
      <c r="I2" s="566"/>
      <c r="J2" s="566"/>
      <c r="K2" s="566"/>
      <c r="L2" s="566"/>
    </row>
    <row r="3" spans="1:12" s="81" customFormat="1" ht="7.2" customHeight="1" x14ac:dyDescent="0.2"/>
    <row r="4" spans="1:12" s="81" customFormat="1" ht="19.2" customHeight="1" x14ac:dyDescent="0.2">
      <c r="A4" s="168" t="s">
        <v>1255</v>
      </c>
      <c r="H4" s="290"/>
      <c r="I4" s="290"/>
      <c r="J4" s="290"/>
      <c r="K4" s="290"/>
      <c r="L4" s="290"/>
    </row>
    <row r="5" spans="1:12" s="81" customFormat="1" ht="19.95" customHeight="1" x14ac:dyDescent="0.2">
      <c r="B5" s="293"/>
      <c r="C5" s="294"/>
      <c r="D5" s="294"/>
      <c r="E5" s="294"/>
      <c r="F5" s="295" t="s">
        <v>1174</v>
      </c>
      <c r="H5" s="1314" t="s">
        <v>1289</v>
      </c>
      <c r="I5" s="1315"/>
      <c r="J5" s="1315"/>
      <c r="K5" s="1315"/>
      <c r="L5" s="1316"/>
    </row>
    <row r="6" spans="1:12" s="81" customFormat="1" ht="19.95" customHeight="1" x14ac:dyDescent="0.2">
      <c r="B6" s="296" t="s">
        <v>1172</v>
      </c>
      <c r="F6" s="297"/>
      <c r="H6" s="1317"/>
      <c r="I6" s="1318"/>
      <c r="J6" s="1318"/>
      <c r="K6" s="1318"/>
      <c r="L6" s="1319"/>
    </row>
    <row r="7" spans="1:12" s="81" customFormat="1" ht="19.95" customHeight="1" x14ac:dyDescent="0.2">
      <c r="B7" s="296" t="s">
        <v>1173</v>
      </c>
      <c r="F7" s="297"/>
      <c r="H7" s="1317"/>
      <c r="I7" s="1318"/>
      <c r="J7" s="1318"/>
      <c r="K7" s="1318"/>
      <c r="L7" s="1319"/>
    </row>
    <row r="8" spans="1:12" s="81" customFormat="1" ht="19.95" customHeight="1" x14ac:dyDescent="0.2">
      <c r="B8" s="296"/>
      <c r="F8" s="297" t="s">
        <v>1175</v>
      </c>
      <c r="H8" s="1317"/>
      <c r="I8" s="1318"/>
      <c r="J8" s="1318"/>
      <c r="K8" s="1318"/>
      <c r="L8" s="1319"/>
    </row>
    <row r="9" spans="1:12" s="81" customFormat="1" ht="19.95" customHeight="1" x14ac:dyDescent="0.2">
      <c r="B9" s="296"/>
      <c r="D9" s="81" t="s">
        <v>1176</v>
      </c>
      <c r="F9" s="297"/>
      <c r="H9" s="1317"/>
      <c r="I9" s="1318"/>
      <c r="J9" s="1318"/>
      <c r="K9" s="1318"/>
      <c r="L9" s="1319"/>
    </row>
    <row r="10" spans="1:12" s="81" customFormat="1" ht="19.95" customHeight="1" x14ac:dyDescent="0.2">
      <c r="B10" s="296"/>
      <c r="F10" s="297"/>
      <c r="H10" s="1317"/>
      <c r="I10" s="1318"/>
      <c r="J10" s="1318"/>
      <c r="K10" s="1318"/>
      <c r="L10" s="1319"/>
    </row>
    <row r="11" spans="1:12" s="81" customFormat="1" ht="19.95" customHeight="1" x14ac:dyDescent="0.2">
      <c r="B11" s="296" t="s">
        <v>1288</v>
      </c>
      <c r="F11" s="297"/>
      <c r="H11" s="1317"/>
      <c r="I11" s="1318"/>
      <c r="J11" s="1318"/>
      <c r="K11" s="1318"/>
      <c r="L11" s="1319"/>
    </row>
    <row r="12" spans="1:12" s="81" customFormat="1" ht="19.95" customHeight="1" x14ac:dyDescent="0.2">
      <c r="B12" s="296" t="s">
        <v>1177</v>
      </c>
      <c r="F12" s="297"/>
      <c r="H12" s="1317"/>
      <c r="I12" s="1318"/>
      <c r="J12" s="1318"/>
      <c r="K12" s="1318"/>
      <c r="L12" s="1319"/>
    </row>
    <row r="13" spans="1:12" s="81" customFormat="1" ht="19.95" customHeight="1" x14ac:dyDescent="0.2">
      <c r="B13" s="296" t="s">
        <v>1178</v>
      </c>
      <c r="F13" s="297"/>
      <c r="H13" s="1317"/>
      <c r="I13" s="1318"/>
      <c r="J13" s="1318"/>
      <c r="K13" s="1318"/>
      <c r="L13" s="1319"/>
    </row>
    <row r="14" spans="1:12" s="81" customFormat="1" ht="19.95" customHeight="1" x14ac:dyDescent="0.2">
      <c r="B14" s="296" t="s">
        <v>1254</v>
      </c>
      <c r="F14" s="297"/>
      <c r="H14" s="1317"/>
      <c r="I14" s="1318"/>
      <c r="J14" s="1318"/>
      <c r="K14" s="1318"/>
      <c r="L14" s="1319"/>
    </row>
    <row r="15" spans="1:12" s="81" customFormat="1" x14ac:dyDescent="0.2">
      <c r="B15" s="296"/>
      <c r="F15" s="297"/>
      <c r="H15" s="1320"/>
      <c r="I15" s="1136"/>
      <c r="J15" s="1136"/>
      <c r="K15" s="1136"/>
      <c r="L15" s="1321"/>
    </row>
    <row r="16" spans="1:12" s="81" customFormat="1" x14ac:dyDescent="0.2">
      <c r="B16" s="296"/>
      <c r="F16" s="297"/>
      <c r="H16" s="1322"/>
      <c r="I16" s="1323"/>
      <c r="J16" s="1323"/>
      <c r="K16" s="1323"/>
      <c r="L16" s="1324"/>
    </row>
    <row r="17" spans="1:13" s="81" customFormat="1" x14ac:dyDescent="0.2">
      <c r="B17" s="296"/>
      <c r="F17" s="297"/>
    </row>
    <row r="18" spans="1:13" s="81" customFormat="1" x14ac:dyDescent="0.2">
      <c r="B18" s="296"/>
      <c r="F18" s="297"/>
    </row>
    <row r="19" spans="1:13" s="81" customFormat="1" x14ac:dyDescent="0.2">
      <c r="B19" s="296"/>
      <c r="F19" s="297"/>
    </row>
    <row r="20" spans="1:13" s="81" customFormat="1" x14ac:dyDescent="0.2">
      <c r="B20" s="296"/>
      <c r="F20" s="297" t="s">
        <v>1179</v>
      </c>
    </row>
    <row r="21" spans="1:13" s="81" customFormat="1" x14ac:dyDescent="0.2">
      <c r="B21" s="296"/>
      <c r="F21" s="297"/>
    </row>
    <row r="22" spans="1:13" s="81" customFormat="1" x14ac:dyDescent="0.2">
      <c r="B22" s="298"/>
      <c r="C22" s="284"/>
      <c r="D22" s="284"/>
      <c r="E22" s="284"/>
      <c r="F22" s="299"/>
    </row>
    <row r="23" spans="1:13" s="81" customFormat="1" x14ac:dyDescent="0.2"/>
    <row r="24" spans="1:13" s="81" customFormat="1" ht="82.8" x14ac:dyDescent="0.2">
      <c r="D24" s="323" t="s">
        <v>1256</v>
      </c>
      <c r="E24" s="290"/>
    </row>
    <row r="25" spans="1:13" s="81" customFormat="1" ht="25.2" customHeight="1" x14ac:dyDescent="0.2">
      <c r="A25" s="168" t="s">
        <v>1257</v>
      </c>
      <c r="G25"/>
      <c r="H25"/>
      <c r="I25"/>
      <c r="J25"/>
      <c r="K25"/>
      <c r="L25"/>
      <c r="M25"/>
    </row>
    <row r="26" spans="1:13" s="81" customFormat="1" x14ac:dyDescent="0.2">
      <c r="B26" s="293"/>
      <c r="C26" s="294"/>
      <c r="D26" s="294"/>
      <c r="E26" s="294"/>
      <c r="F26" s="295" t="s">
        <v>1174</v>
      </c>
      <c r="G26"/>
      <c r="H26"/>
      <c r="I26"/>
      <c r="J26"/>
      <c r="K26"/>
      <c r="L26"/>
      <c r="M26"/>
    </row>
    <row r="27" spans="1:13" s="81" customFormat="1" x14ac:dyDescent="0.2">
      <c r="B27" s="296" t="s">
        <v>1172</v>
      </c>
      <c r="F27" s="297"/>
      <c r="G27"/>
      <c r="H27"/>
      <c r="I27"/>
      <c r="J27"/>
      <c r="K27"/>
      <c r="L27"/>
      <c r="M27"/>
    </row>
    <row r="28" spans="1:13" s="81" customFormat="1" x14ac:dyDescent="0.2">
      <c r="B28" s="296" t="s">
        <v>1173</v>
      </c>
      <c r="F28" s="297"/>
      <c r="G28"/>
      <c r="H28"/>
      <c r="I28"/>
      <c r="J28"/>
      <c r="K28"/>
      <c r="L28"/>
      <c r="M28"/>
    </row>
    <row r="29" spans="1:13" s="81" customFormat="1" x14ac:dyDescent="0.2">
      <c r="B29" s="296"/>
      <c r="E29" s="81" t="s">
        <v>1258</v>
      </c>
      <c r="F29" s="297" t="s">
        <v>1175</v>
      </c>
      <c r="G29"/>
      <c r="H29"/>
      <c r="I29"/>
      <c r="J29"/>
      <c r="K29"/>
      <c r="L29"/>
      <c r="M29"/>
    </row>
    <row r="30" spans="1:13" s="81" customFormat="1" x14ac:dyDescent="0.2">
      <c r="B30" s="296"/>
      <c r="F30" s="297"/>
      <c r="G30"/>
      <c r="H30"/>
      <c r="I30"/>
      <c r="J30"/>
      <c r="K30"/>
      <c r="L30"/>
      <c r="M30"/>
    </row>
    <row r="31" spans="1:13" s="81" customFormat="1" x14ac:dyDescent="0.2">
      <c r="B31" s="296"/>
      <c r="D31" s="81" t="s">
        <v>1176</v>
      </c>
      <c r="F31" s="297"/>
      <c r="G31"/>
      <c r="H31"/>
      <c r="I31"/>
      <c r="J31"/>
      <c r="K31"/>
      <c r="L31"/>
      <c r="M31"/>
    </row>
    <row r="32" spans="1:13" s="81" customFormat="1" x14ac:dyDescent="0.2">
      <c r="B32" s="296"/>
      <c r="F32" s="297"/>
      <c r="G32"/>
      <c r="H32"/>
      <c r="I32"/>
      <c r="J32"/>
      <c r="K32"/>
      <c r="L32"/>
      <c r="M32"/>
    </row>
    <row r="33" spans="1:6" x14ac:dyDescent="0.2">
      <c r="A33" s="81"/>
      <c r="B33" s="296" t="s">
        <v>1180</v>
      </c>
      <c r="C33" s="81"/>
      <c r="D33" s="81"/>
      <c r="E33" s="81"/>
      <c r="F33" s="297"/>
    </row>
    <row r="34" spans="1:6" x14ac:dyDescent="0.2">
      <c r="A34" s="81"/>
      <c r="B34" s="296" t="s">
        <v>1259</v>
      </c>
      <c r="C34" s="81"/>
      <c r="D34" s="81"/>
      <c r="E34" s="81"/>
      <c r="F34" s="297"/>
    </row>
    <row r="35" spans="1:6" x14ac:dyDescent="0.2">
      <c r="A35" s="81"/>
      <c r="B35" s="296" t="s">
        <v>1260</v>
      </c>
      <c r="C35" s="81"/>
      <c r="D35" s="81"/>
      <c r="E35" s="81"/>
      <c r="F35" s="297"/>
    </row>
    <row r="36" spans="1:6" x14ac:dyDescent="0.2">
      <c r="A36" s="81"/>
      <c r="B36" s="296"/>
      <c r="C36" s="81"/>
      <c r="D36" s="81"/>
      <c r="E36" s="81"/>
      <c r="F36" s="297"/>
    </row>
    <row r="37" spans="1:6" x14ac:dyDescent="0.2">
      <c r="A37" s="81"/>
      <c r="B37" s="296"/>
      <c r="C37" s="81"/>
      <c r="D37" s="81"/>
      <c r="E37" s="81"/>
      <c r="F37" s="297"/>
    </row>
    <row r="38" spans="1:6" x14ac:dyDescent="0.2">
      <c r="A38" s="81"/>
      <c r="B38" s="296"/>
      <c r="C38" s="81"/>
      <c r="D38" s="81"/>
      <c r="E38" s="81"/>
      <c r="F38" s="297"/>
    </row>
    <row r="39" spans="1:6" x14ac:dyDescent="0.2">
      <c r="A39" s="81"/>
      <c r="B39" s="296"/>
      <c r="C39" s="81"/>
      <c r="D39" s="81"/>
      <c r="E39" s="81"/>
      <c r="F39" s="297"/>
    </row>
    <row r="40" spans="1:6" x14ac:dyDescent="0.2">
      <c r="A40" s="81"/>
      <c r="B40" s="296"/>
      <c r="C40" s="81"/>
      <c r="D40" s="81"/>
      <c r="E40" s="81"/>
      <c r="F40" s="297"/>
    </row>
    <row r="41" spans="1:6" x14ac:dyDescent="0.2">
      <c r="A41" s="81"/>
      <c r="B41" s="296"/>
      <c r="C41" s="81"/>
      <c r="D41" s="81"/>
      <c r="E41" s="81"/>
      <c r="F41" s="297"/>
    </row>
    <row r="42" spans="1:6" x14ac:dyDescent="0.2">
      <c r="A42" s="81"/>
      <c r="B42" s="296"/>
      <c r="C42" s="81"/>
      <c r="D42" s="81"/>
      <c r="E42" s="81"/>
      <c r="F42" s="297" t="s">
        <v>1179</v>
      </c>
    </row>
    <row r="43" spans="1:6" x14ac:dyDescent="0.2">
      <c r="A43" s="81"/>
      <c r="B43" s="296"/>
      <c r="C43" s="81"/>
      <c r="D43" s="81"/>
      <c r="E43" s="81"/>
      <c r="F43" s="297"/>
    </row>
    <row r="44" spans="1:6" ht="69.599999999999994" customHeight="1" x14ac:dyDescent="0.2">
      <c r="A44" s="81"/>
      <c r="B44" s="298"/>
      <c r="C44" s="284"/>
      <c r="D44" s="284"/>
      <c r="E44" s="284"/>
      <c r="F44" s="299"/>
    </row>
  </sheetData>
  <sheetProtection algorithmName="SHA-512" hashValue="yIcLC92yYUXT9R7+6u0k2VDPTPlFKo6E75iE/F9N+0uJcy09+62uxDKOiQ7O3/aYlQlcPl9wXgAcCCV0bKuKaQ==" saltValue="TCwE8j4rKKhG4TgPP9awmQ=="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sheetPr codeName="Sheet18"/>
  <dimension ref="A1"/>
  <sheetViews>
    <sheetView workbookViewId="0">
      <selection activeCell="Q30" sqref="Q30"/>
    </sheetView>
  </sheetViews>
  <sheetFormatPr defaultRowHeight="13.2" x14ac:dyDescent="0.2"/>
  <sheetData/>
  <phoneticPr fontId="59"/>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sheetPr codeName="Sheet19"/>
  <dimension ref="A1"/>
  <sheetViews>
    <sheetView workbookViewId="0"/>
  </sheetViews>
  <sheetFormatPr defaultRowHeight="13.2" x14ac:dyDescent="0.2"/>
  <sheetData/>
  <phoneticPr fontId="5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sheetPr codeName="Sheet20"/>
  <dimension ref="A1:C26"/>
  <sheetViews>
    <sheetView workbookViewId="0">
      <selection activeCell="K14" sqref="K14"/>
    </sheetView>
  </sheetViews>
  <sheetFormatPr defaultRowHeight="14.4" x14ac:dyDescent="0.2"/>
  <cols>
    <col min="1" max="1" width="12.6640625" style="90" customWidth="1"/>
    <col min="2" max="2" width="27.33203125" style="90" bestFit="1" customWidth="1"/>
    <col min="3" max="3" width="16.44140625" style="351" bestFit="1" customWidth="1"/>
  </cols>
  <sheetData>
    <row r="1" spans="1:3" s="345" customFormat="1" ht="36" customHeight="1" x14ac:dyDescent="0.2">
      <c r="A1" s="354" t="s">
        <v>1304</v>
      </c>
      <c r="B1" s="353"/>
      <c r="C1" s="348"/>
    </row>
    <row r="2" spans="1:3" s="345" customFormat="1" ht="19.95" customHeight="1" x14ac:dyDescent="0.2">
      <c r="A2" s="346" t="s">
        <v>1210</v>
      </c>
      <c r="B2" s="346" t="s">
        <v>1211</v>
      </c>
      <c r="C2" s="347" t="s">
        <v>1206</v>
      </c>
    </row>
    <row r="3" spans="1:3" s="345" customFormat="1" ht="19.95" customHeight="1" x14ac:dyDescent="0.2">
      <c r="A3" s="352" t="s">
        <v>1194</v>
      </c>
      <c r="B3" s="352" t="s">
        <v>1184</v>
      </c>
      <c r="C3" s="349">
        <v>44505</v>
      </c>
    </row>
    <row r="4" spans="1:3" s="345" customFormat="1" ht="19.95" customHeight="1" x14ac:dyDescent="0.2">
      <c r="A4" s="352" t="s">
        <v>1197</v>
      </c>
      <c r="B4" s="352" t="s">
        <v>1185</v>
      </c>
      <c r="C4" s="349">
        <v>44235</v>
      </c>
    </row>
    <row r="5" spans="1:3" s="345" customFormat="1" ht="19.95" customHeight="1" x14ac:dyDescent="0.2">
      <c r="A5" s="352" t="s">
        <v>1198</v>
      </c>
      <c r="B5" s="352" t="s">
        <v>1186</v>
      </c>
      <c r="C5" s="350">
        <v>43776</v>
      </c>
    </row>
    <row r="6" spans="1:3" s="345" customFormat="1" ht="19.95" customHeight="1" x14ac:dyDescent="0.2">
      <c r="A6" s="352" t="s">
        <v>1199</v>
      </c>
      <c r="B6" s="352" t="s">
        <v>1187</v>
      </c>
      <c r="C6" s="350">
        <v>43412</v>
      </c>
    </row>
    <row r="7" spans="1:3" s="345" customFormat="1" ht="19.95" customHeight="1" x14ac:dyDescent="0.2">
      <c r="A7" s="352" t="s">
        <v>1200</v>
      </c>
      <c r="B7" s="352" t="s">
        <v>1188</v>
      </c>
      <c r="C7" s="350">
        <v>43048</v>
      </c>
    </row>
    <row r="8" spans="1:3" s="345" customFormat="1" ht="19.95" customHeight="1" x14ac:dyDescent="0.2">
      <c r="A8" s="352" t="s">
        <v>1201</v>
      </c>
      <c r="B8" s="352" t="s">
        <v>1189</v>
      </c>
      <c r="C8" s="350">
        <v>42678</v>
      </c>
    </row>
    <row r="9" spans="1:3" s="345" customFormat="1" ht="19.95" customHeight="1" x14ac:dyDescent="0.2">
      <c r="A9" s="352" t="s">
        <v>1202</v>
      </c>
      <c r="B9" s="352" t="s">
        <v>1190</v>
      </c>
      <c r="C9" s="350">
        <v>42313</v>
      </c>
    </row>
    <row r="10" spans="1:3" s="345" customFormat="1" ht="19.95" customHeight="1" x14ac:dyDescent="0.2">
      <c r="A10" s="352" t="s">
        <v>1203</v>
      </c>
      <c r="B10" s="352" t="s">
        <v>1191</v>
      </c>
      <c r="C10" s="350">
        <v>41949</v>
      </c>
    </row>
    <row r="11" spans="1:3" s="345" customFormat="1" ht="19.95" customHeight="1" x14ac:dyDescent="0.2">
      <c r="A11" s="352" t="s">
        <v>1204</v>
      </c>
      <c r="B11" s="352" t="s">
        <v>1192</v>
      </c>
      <c r="C11" s="350">
        <v>41585</v>
      </c>
    </row>
    <row r="12" spans="1:3" s="345" customFormat="1" ht="19.95" customHeight="1" x14ac:dyDescent="0.2">
      <c r="A12" s="352" t="s">
        <v>1205</v>
      </c>
      <c r="B12" s="352" t="s">
        <v>1193</v>
      </c>
      <c r="C12" s="350">
        <v>41221</v>
      </c>
    </row>
    <row r="13" spans="1:3" s="345" customFormat="1" ht="19.95" customHeight="1" x14ac:dyDescent="0.2">
      <c r="A13" s="353"/>
      <c r="B13" s="353"/>
      <c r="C13" s="348"/>
    </row>
    <row r="14" spans="1:3" s="345" customFormat="1" ht="27.6" customHeight="1" x14ac:dyDescent="0.2">
      <c r="A14" s="354" t="s">
        <v>1207</v>
      </c>
      <c r="B14" s="353"/>
      <c r="C14" s="348"/>
    </row>
    <row r="15" spans="1:3" s="345" customFormat="1" ht="19.95" customHeight="1" x14ac:dyDescent="0.2">
      <c r="A15" s="346" t="s">
        <v>1195</v>
      </c>
      <c r="B15" s="346" t="s">
        <v>1196</v>
      </c>
      <c r="C15" s="347" t="s">
        <v>1206</v>
      </c>
    </row>
    <row r="16" spans="1:3" s="345" customFormat="1" ht="19.95" customHeight="1" x14ac:dyDescent="0.2">
      <c r="A16" s="352" t="s">
        <v>1208</v>
      </c>
      <c r="B16" s="352" t="s">
        <v>1209</v>
      </c>
      <c r="C16" s="350">
        <v>44810</v>
      </c>
    </row>
    <row r="17" spans="1:3" s="345" customFormat="1" ht="19.95" customHeight="1" x14ac:dyDescent="0.2">
      <c r="A17" s="352" t="s">
        <v>1194</v>
      </c>
      <c r="B17" s="352" t="s">
        <v>1184</v>
      </c>
      <c r="C17" s="350">
        <v>44446</v>
      </c>
    </row>
    <row r="18" spans="1:3" s="345" customFormat="1" ht="19.95" customHeight="1" x14ac:dyDescent="0.2">
      <c r="A18" s="352" t="s">
        <v>1197</v>
      </c>
      <c r="B18" s="352" t="s">
        <v>1185</v>
      </c>
      <c r="C18" s="350">
        <v>44216</v>
      </c>
    </row>
    <row r="19" spans="1:3" s="345" customFormat="1" ht="19.95" customHeight="1" x14ac:dyDescent="0.2">
      <c r="A19" s="352" t="s">
        <v>1198</v>
      </c>
      <c r="B19" s="352" t="s">
        <v>1186</v>
      </c>
      <c r="C19" s="350">
        <v>43718</v>
      </c>
    </row>
    <row r="20" spans="1:3" s="345" customFormat="1" ht="19.95" customHeight="1" x14ac:dyDescent="0.2">
      <c r="A20" s="352" t="s">
        <v>1199</v>
      </c>
      <c r="B20" s="352" t="s">
        <v>1187</v>
      </c>
      <c r="C20" s="350">
        <v>43354</v>
      </c>
    </row>
    <row r="21" spans="1:3" s="345" customFormat="1" ht="19.95" customHeight="1" x14ac:dyDescent="0.2">
      <c r="A21" s="352" t="s">
        <v>1200</v>
      </c>
      <c r="B21" s="352" t="s">
        <v>1188</v>
      </c>
      <c r="C21" s="350">
        <v>42990</v>
      </c>
    </row>
    <row r="22" spans="1:3" s="345" customFormat="1" ht="19.95" customHeight="1" x14ac:dyDescent="0.2">
      <c r="A22" s="352" t="s">
        <v>1201</v>
      </c>
      <c r="B22" s="352" t="s">
        <v>1189</v>
      </c>
      <c r="C22" s="350">
        <v>42619</v>
      </c>
    </row>
    <row r="23" spans="1:3" s="345" customFormat="1" ht="19.95" customHeight="1" x14ac:dyDescent="0.2">
      <c r="A23" s="352" t="s">
        <v>1202</v>
      </c>
      <c r="B23" s="352" t="s">
        <v>1190</v>
      </c>
      <c r="C23" s="350">
        <v>42255</v>
      </c>
    </row>
    <row r="24" spans="1:3" s="345" customFormat="1" ht="19.95" customHeight="1" x14ac:dyDescent="0.2">
      <c r="A24" s="352" t="s">
        <v>1203</v>
      </c>
      <c r="B24" s="352" t="s">
        <v>1191</v>
      </c>
      <c r="C24" s="350">
        <v>41891</v>
      </c>
    </row>
    <row r="25" spans="1:3" s="345" customFormat="1" ht="19.95" customHeight="1" x14ac:dyDescent="0.2">
      <c r="A25" s="352" t="s">
        <v>1204</v>
      </c>
      <c r="B25" s="352" t="s">
        <v>1192</v>
      </c>
      <c r="C25" s="350">
        <v>41527</v>
      </c>
    </row>
    <row r="26" spans="1:3" s="345" customFormat="1" ht="19.95" customHeight="1" x14ac:dyDescent="0.2">
      <c r="A26" s="353"/>
      <c r="B26" s="353"/>
      <c r="C26" s="348"/>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sheetPr codeName="Sheet21"/>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328" t="s">
        <v>1213</v>
      </c>
      <c r="B1" s="1329"/>
      <c r="C1" s="1329"/>
      <c r="D1" s="1329"/>
    </row>
    <row r="2" spans="1:4" ht="35.4" customHeight="1" x14ac:dyDescent="0.2">
      <c r="A2" s="1327" t="s">
        <v>1216</v>
      </c>
      <c r="B2" s="1327"/>
      <c r="C2" s="1327"/>
      <c r="D2" s="1327"/>
    </row>
    <row r="3" spans="1:4" ht="19.95" customHeight="1" x14ac:dyDescent="0.2">
      <c r="A3" s="81" t="s">
        <v>1181</v>
      </c>
    </row>
    <row r="4" spans="1:4" ht="19.95" customHeight="1" thickBot="1" x14ac:dyDescent="0.25">
      <c r="A4" s="304" t="s">
        <v>154</v>
      </c>
      <c r="B4" s="304" t="s">
        <v>155</v>
      </c>
      <c r="C4" s="304" t="s">
        <v>156</v>
      </c>
      <c r="D4" s="304" t="s">
        <v>358</v>
      </c>
    </row>
    <row r="5" spans="1:4" ht="19.95" customHeight="1" x14ac:dyDescent="0.2">
      <c r="A5" s="301" t="s">
        <v>157</v>
      </c>
      <c r="B5" s="302" t="s">
        <v>158</v>
      </c>
      <c r="C5" s="302" t="s">
        <v>159</v>
      </c>
      <c r="D5" s="287"/>
    </row>
    <row r="6" spans="1:4" ht="19.95" customHeight="1" x14ac:dyDescent="0.2">
      <c r="A6" s="301" t="s">
        <v>157</v>
      </c>
      <c r="B6" s="301" t="s">
        <v>160</v>
      </c>
      <c r="C6" s="301" t="s">
        <v>161</v>
      </c>
      <c r="D6" s="287" t="s">
        <v>361</v>
      </c>
    </row>
    <row r="7" spans="1:4" ht="19.95" customHeight="1" x14ac:dyDescent="0.2">
      <c r="A7" s="301" t="s">
        <v>157</v>
      </c>
      <c r="B7" s="301" t="s">
        <v>162</v>
      </c>
      <c r="C7" s="301" t="s">
        <v>163</v>
      </c>
      <c r="D7" s="287" t="s">
        <v>361</v>
      </c>
    </row>
    <row r="8" spans="1:4" ht="19.95" customHeight="1" x14ac:dyDescent="0.2">
      <c r="A8" s="288" t="s">
        <v>164</v>
      </c>
      <c r="B8" s="301" t="s">
        <v>165</v>
      </c>
      <c r="C8" s="301" t="s">
        <v>166</v>
      </c>
      <c r="D8" s="287" t="s">
        <v>361</v>
      </c>
    </row>
    <row r="9" spans="1:4" ht="19.95" customHeight="1" x14ac:dyDescent="0.2">
      <c r="A9" s="288" t="s">
        <v>164</v>
      </c>
      <c r="B9" s="288" t="s">
        <v>362</v>
      </c>
      <c r="C9" s="288" t="s">
        <v>350</v>
      </c>
      <c r="D9" s="287"/>
    </row>
    <row r="10" spans="1:4" ht="46.2" customHeight="1" x14ac:dyDescent="0.2">
      <c r="A10" s="288" t="s">
        <v>164</v>
      </c>
      <c r="B10" s="303" t="s">
        <v>1182</v>
      </c>
      <c r="C10" s="303" t="s">
        <v>1183</v>
      </c>
      <c r="D10" s="287"/>
    </row>
    <row r="11" spans="1:4" ht="19.95" customHeight="1" x14ac:dyDescent="0.2">
      <c r="A11" s="288" t="s">
        <v>164</v>
      </c>
      <c r="B11" s="288" t="s">
        <v>169</v>
      </c>
      <c r="C11" s="288" t="s">
        <v>170</v>
      </c>
      <c r="D11" s="287" t="s">
        <v>361</v>
      </c>
    </row>
    <row r="12" spans="1:4" ht="19.95" customHeight="1" x14ac:dyDescent="0.2">
      <c r="A12" s="288" t="s">
        <v>164</v>
      </c>
      <c r="B12" s="288" t="s">
        <v>171</v>
      </c>
      <c r="C12" s="288" t="s">
        <v>172</v>
      </c>
      <c r="D12" s="287"/>
    </row>
    <row r="13" spans="1:4" ht="19.95" customHeight="1" x14ac:dyDescent="0.2">
      <c r="A13" s="288" t="s">
        <v>173</v>
      </c>
      <c r="B13" s="288" t="s">
        <v>174</v>
      </c>
      <c r="C13" s="288" t="s">
        <v>175</v>
      </c>
      <c r="D13" s="287"/>
    </row>
    <row r="14" spans="1:4" ht="19.95" customHeight="1" x14ac:dyDescent="0.2">
      <c r="A14" s="288" t="s">
        <v>173</v>
      </c>
      <c r="B14" s="288" t="s">
        <v>176</v>
      </c>
      <c r="C14" s="288" t="s">
        <v>177</v>
      </c>
      <c r="D14" s="287" t="s">
        <v>361</v>
      </c>
    </row>
    <row r="15" spans="1:4" ht="19.95" customHeight="1" x14ac:dyDescent="0.2">
      <c r="A15" s="288" t="s">
        <v>173</v>
      </c>
      <c r="B15" s="288" t="s">
        <v>178</v>
      </c>
      <c r="C15" s="288" t="s">
        <v>179</v>
      </c>
      <c r="D15" s="287"/>
    </row>
    <row r="16" spans="1:4" ht="19.95" customHeight="1" x14ac:dyDescent="0.2">
      <c r="A16" s="288" t="s">
        <v>173</v>
      </c>
      <c r="B16" s="288" t="s">
        <v>180</v>
      </c>
      <c r="C16" s="288" t="s">
        <v>181</v>
      </c>
      <c r="D16" s="287"/>
    </row>
    <row r="17" spans="1:4" ht="34.950000000000003" customHeight="1" x14ac:dyDescent="0.2">
      <c r="A17" s="288" t="s">
        <v>173</v>
      </c>
      <c r="B17" s="288" t="s">
        <v>182</v>
      </c>
      <c r="C17" s="303" t="s">
        <v>1217</v>
      </c>
      <c r="D17" s="287" t="s">
        <v>361</v>
      </c>
    </row>
    <row r="18" spans="1:4" ht="19.95" customHeight="1" x14ac:dyDescent="0.2">
      <c r="A18" s="288" t="s">
        <v>173</v>
      </c>
      <c r="B18" s="288" t="s">
        <v>184</v>
      </c>
      <c r="C18" s="288" t="s">
        <v>185</v>
      </c>
      <c r="D18" s="287" t="s">
        <v>361</v>
      </c>
    </row>
    <row r="19" spans="1:4" ht="19.95" customHeight="1" x14ac:dyDescent="0.2">
      <c r="A19" s="288" t="s">
        <v>173</v>
      </c>
      <c r="B19" s="288" t="s">
        <v>186</v>
      </c>
      <c r="C19" s="288" t="s">
        <v>187</v>
      </c>
      <c r="D19" s="287"/>
    </row>
    <row r="20" spans="1:4" ht="19.95" customHeight="1" x14ac:dyDescent="0.2">
      <c r="A20" s="288" t="s">
        <v>188</v>
      </c>
      <c r="B20" s="288" t="s">
        <v>189</v>
      </c>
      <c r="C20" s="303" t="s">
        <v>190</v>
      </c>
      <c r="D20" s="287" t="s">
        <v>361</v>
      </c>
    </row>
    <row r="21" spans="1:4" ht="19.95" customHeight="1" x14ac:dyDescent="0.2">
      <c r="A21" s="288" t="s">
        <v>191</v>
      </c>
      <c r="B21" s="288" t="s">
        <v>192</v>
      </c>
      <c r="C21" s="303" t="s">
        <v>193</v>
      </c>
      <c r="D21" s="287"/>
    </row>
    <row r="22" spans="1:4" ht="19.95" customHeight="1" x14ac:dyDescent="0.2">
      <c r="A22" s="288" t="s">
        <v>191</v>
      </c>
      <c r="B22" s="288" t="s">
        <v>194</v>
      </c>
      <c r="C22" s="288" t="s">
        <v>195</v>
      </c>
      <c r="D22" s="287"/>
    </row>
    <row r="23" spans="1:4" ht="19.95" customHeight="1" x14ac:dyDescent="0.2">
      <c r="A23" s="288" t="s">
        <v>191</v>
      </c>
      <c r="B23" s="288" t="s">
        <v>196</v>
      </c>
      <c r="C23" s="288" t="s">
        <v>197</v>
      </c>
      <c r="D23" s="287" t="s">
        <v>361</v>
      </c>
    </row>
    <row r="24" spans="1:4" ht="19.95" customHeight="1" x14ac:dyDescent="0.2">
      <c r="A24" s="288" t="s">
        <v>191</v>
      </c>
      <c r="B24" s="288" t="s">
        <v>198</v>
      </c>
      <c r="C24" s="288" t="s">
        <v>199</v>
      </c>
      <c r="D24" s="287" t="s">
        <v>361</v>
      </c>
    </row>
    <row r="25" spans="1:4" ht="19.95" customHeight="1" x14ac:dyDescent="0.2">
      <c r="A25" s="288" t="s">
        <v>200</v>
      </c>
      <c r="B25" s="288" t="s">
        <v>201</v>
      </c>
      <c r="C25" s="288" t="s">
        <v>202</v>
      </c>
      <c r="D25" s="287" t="s">
        <v>361</v>
      </c>
    </row>
    <row r="26" spans="1:4" ht="19.95" customHeight="1" x14ac:dyDescent="0.2">
      <c r="A26" s="288" t="s">
        <v>200</v>
      </c>
      <c r="B26" s="288" t="s">
        <v>203</v>
      </c>
      <c r="C26" s="288" t="s">
        <v>204</v>
      </c>
      <c r="D26" s="287" t="s">
        <v>361</v>
      </c>
    </row>
    <row r="27" spans="1:4" ht="19.95" customHeight="1" x14ac:dyDescent="0.2">
      <c r="A27" s="288" t="s">
        <v>205</v>
      </c>
      <c r="B27" s="288" t="s">
        <v>206</v>
      </c>
      <c r="C27" s="288" t="s">
        <v>1212</v>
      </c>
      <c r="D27" s="287"/>
    </row>
    <row r="28" spans="1:4" ht="19.95" customHeight="1" x14ac:dyDescent="0.2">
      <c r="A28" s="288" t="s">
        <v>207</v>
      </c>
      <c r="B28" s="288" t="s">
        <v>208</v>
      </c>
      <c r="C28" s="288" t="s">
        <v>209</v>
      </c>
      <c r="D28" s="287"/>
    </row>
    <row r="29" spans="1:4" ht="19.95" customHeight="1" x14ac:dyDescent="0.2">
      <c r="A29" s="288" t="s">
        <v>207</v>
      </c>
      <c r="B29" s="288" t="s">
        <v>210</v>
      </c>
      <c r="C29" s="288" t="s">
        <v>211</v>
      </c>
      <c r="D29" s="287" t="s">
        <v>361</v>
      </c>
    </row>
    <row r="30" spans="1:4" ht="19.95" customHeight="1" x14ac:dyDescent="0.2">
      <c r="A30" s="288" t="s">
        <v>207</v>
      </c>
      <c r="B30" s="288" t="s">
        <v>212</v>
      </c>
      <c r="C30" s="288" t="s">
        <v>213</v>
      </c>
      <c r="D30" s="287" t="s">
        <v>361</v>
      </c>
    </row>
    <row r="31" spans="1:4" ht="19.95" customHeight="1" x14ac:dyDescent="0.2">
      <c r="A31" s="288" t="s">
        <v>207</v>
      </c>
      <c r="B31" s="288" t="s">
        <v>214</v>
      </c>
      <c r="C31" s="288" t="s">
        <v>215</v>
      </c>
      <c r="D31" s="287" t="s">
        <v>361</v>
      </c>
    </row>
    <row r="32" spans="1:4" ht="19.95" customHeight="1" x14ac:dyDescent="0.2">
      <c r="A32" s="288" t="s">
        <v>207</v>
      </c>
      <c r="B32" s="288" t="s">
        <v>216</v>
      </c>
      <c r="C32" s="288" t="s">
        <v>217</v>
      </c>
      <c r="D32" s="287" t="s">
        <v>361</v>
      </c>
    </row>
    <row r="33" spans="1:4" ht="19.95" customHeight="1" x14ac:dyDescent="0.2">
      <c r="A33" s="288" t="s">
        <v>218</v>
      </c>
      <c r="B33" s="288" t="s">
        <v>219</v>
      </c>
      <c r="C33" s="288" t="s">
        <v>220</v>
      </c>
      <c r="D33" s="287" t="s">
        <v>361</v>
      </c>
    </row>
    <row r="34" spans="1:4" ht="31.95" customHeight="1" x14ac:dyDescent="0.2">
      <c r="A34" s="288" t="s">
        <v>218</v>
      </c>
      <c r="B34" s="303" t="s">
        <v>363</v>
      </c>
      <c r="C34" s="288" t="s">
        <v>221</v>
      </c>
      <c r="D34" s="287" t="s">
        <v>361</v>
      </c>
    </row>
    <row r="35" spans="1:4" ht="19.95" customHeight="1" x14ac:dyDescent="0.2">
      <c r="A35" s="288" t="s">
        <v>222</v>
      </c>
      <c r="B35" s="303" t="s">
        <v>348</v>
      </c>
      <c r="C35" s="288" t="s">
        <v>223</v>
      </c>
      <c r="D35" s="287" t="s">
        <v>361</v>
      </c>
    </row>
    <row r="36" spans="1:4" ht="19.95" customHeight="1" x14ac:dyDescent="0.2">
      <c r="A36" s="288" t="s">
        <v>222</v>
      </c>
      <c r="B36" s="288" t="s">
        <v>224</v>
      </c>
      <c r="C36" s="288" t="s">
        <v>225</v>
      </c>
      <c r="D36" s="287"/>
    </row>
    <row r="37" spans="1:4" ht="19.95" customHeight="1" x14ac:dyDescent="0.2">
      <c r="A37" s="288" t="s">
        <v>222</v>
      </c>
      <c r="B37" s="288" t="s">
        <v>226</v>
      </c>
      <c r="C37" s="288" t="s">
        <v>227</v>
      </c>
      <c r="D37" s="287" t="s">
        <v>361</v>
      </c>
    </row>
    <row r="38" spans="1:4" ht="19.95" customHeight="1" x14ac:dyDescent="0.2">
      <c r="A38" s="288" t="s">
        <v>228</v>
      </c>
      <c r="B38" s="288" t="s">
        <v>229</v>
      </c>
      <c r="C38" s="288" t="s">
        <v>230</v>
      </c>
      <c r="D38" s="287" t="s">
        <v>361</v>
      </c>
    </row>
    <row r="39" spans="1:4" ht="19.95" customHeight="1" x14ac:dyDescent="0.2">
      <c r="A39" s="288" t="s">
        <v>231</v>
      </c>
      <c r="B39" s="288" t="s">
        <v>232</v>
      </c>
      <c r="C39" s="288" t="s">
        <v>233</v>
      </c>
      <c r="D39" s="287" t="s">
        <v>361</v>
      </c>
    </row>
    <row r="40" spans="1:4" ht="19.95" customHeight="1" x14ac:dyDescent="0.2">
      <c r="A40" s="288" t="s">
        <v>231</v>
      </c>
      <c r="B40" s="288" t="s">
        <v>234</v>
      </c>
      <c r="C40" s="288" t="s">
        <v>235</v>
      </c>
      <c r="D40" s="287" t="s">
        <v>361</v>
      </c>
    </row>
    <row r="41" spans="1:4" ht="19.95" customHeight="1" x14ac:dyDescent="0.2">
      <c r="A41" s="288" t="s">
        <v>231</v>
      </c>
      <c r="B41" s="288" t="s">
        <v>236</v>
      </c>
      <c r="C41" s="288" t="s">
        <v>237</v>
      </c>
      <c r="D41" s="287"/>
    </row>
    <row r="42" spans="1:4" ht="19.95" customHeight="1" x14ac:dyDescent="0.2">
      <c r="A42" s="288" t="s">
        <v>238</v>
      </c>
      <c r="B42" s="288" t="s">
        <v>239</v>
      </c>
      <c r="C42" s="288" t="s">
        <v>240</v>
      </c>
      <c r="D42" s="287"/>
    </row>
    <row r="43" spans="1:4" ht="19.95" customHeight="1" x14ac:dyDescent="0.2">
      <c r="A43" s="288" t="s">
        <v>241</v>
      </c>
      <c r="B43" s="288" t="s">
        <v>242</v>
      </c>
      <c r="C43" s="288" t="s">
        <v>243</v>
      </c>
      <c r="D43" s="287" t="s">
        <v>361</v>
      </c>
    </row>
    <row r="44" spans="1:4" ht="19.95" customHeight="1" x14ac:dyDescent="0.2">
      <c r="A44" s="288" t="s">
        <v>244</v>
      </c>
      <c r="B44" s="288" t="s">
        <v>245</v>
      </c>
      <c r="C44" s="288" t="s">
        <v>246</v>
      </c>
      <c r="D44" s="287"/>
    </row>
    <row r="45" spans="1:4" ht="19.95" customHeight="1" x14ac:dyDescent="0.2">
      <c r="A45" s="288" t="s">
        <v>244</v>
      </c>
      <c r="B45" s="288" t="s">
        <v>247</v>
      </c>
      <c r="C45" s="288" t="s">
        <v>248</v>
      </c>
      <c r="D45" s="287"/>
    </row>
    <row r="46" spans="1:4" ht="19.95" customHeight="1" x14ac:dyDescent="0.2">
      <c r="A46" s="288" t="s">
        <v>244</v>
      </c>
      <c r="B46" s="288" t="s">
        <v>249</v>
      </c>
      <c r="C46" s="288" t="s">
        <v>250</v>
      </c>
      <c r="D46" s="287" t="s">
        <v>361</v>
      </c>
    </row>
    <row r="47" spans="1:4" ht="42.6" customHeight="1" x14ac:dyDescent="0.2">
      <c r="A47" s="288" t="s">
        <v>251</v>
      </c>
      <c r="B47" s="288" t="s">
        <v>252</v>
      </c>
      <c r="C47" s="303" t="s">
        <v>1214</v>
      </c>
      <c r="D47" s="287"/>
    </row>
    <row r="48" spans="1:4" ht="19.95" customHeight="1" x14ac:dyDescent="0.2">
      <c r="A48" s="288" t="s">
        <v>253</v>
      </c>
      <c r="B48" s="288" t="s">
        <v>254</v>
      </c>
      <c r="C48" s="288" t="s">
        <v>255</v>
      </c>
      <c r="D48" s="287" t="s">
        <v>361</v>
      </c>
    </row>
    <row r="49" spans="1:4" ht="19.95" customHeight="1" x14ac:dyDescent="0.2">
      <c r="A49" s="288" t="s">
        <v>253</v>
      </c>
      <c r="B49" s="288" t="s">
        <v>256</v>
      </c>
      <c r="C49" s="288" t="s">
        <v>257</v>
      </c>
      <c r="D49" s="287" t="s">
        <v>361</v>
      </c>
    </row>
    <row r="50" spans="1:4" ht="19.95" customHeight="1" x14ac:dyDescent="0.2">
      <c r="A50" s="288" t="s">
        <v>253</v>
      </c>
      <c r="B50" s="288" t="s">
        <v>258</v>
      </c>
      <c r="C50" s="288" t="s">
        <v>259</v>
      </c>
      <c r="D50" s="287" t="s">
        <v>361</v>
      </c>
    </row>
    <row r="51" spans="1:4" ht="19.95" customHeight="1" x14ac:dyDescent="0.2">
      <c r="A51" s="288" t="s">
        <v>260</v>
      </c>
      <c r="B51" s="288" t="s">
        <v>261</v>
      </c>
      <c r="C51" s="288" t="s">
        <v>365</v>
      </c>
      <c r="D51" s="287"/>
    </row>
    <row r="52" spans="1:4" ht="19.95" customHeight="1" x14ac:dyDescent="0.2">
      <c r="A52" s="288" t="s">
        <v>253</v>
      </c>
      <c r="B52" s="288" t="s">
        <v>366</v>
      </c>
      <c r="C52" s="288" t="s">
        <v>367</v>
      </c>
      <c r="D52" s="287"/>
    </row>
    <row r="53" spans="1:4" ht="19.95" customHeight="1" x14ac:dyDescent="0.2">
      <c r="A53" s="288" t="s">
        <v>253</v>
      </c>
      <c r="B53" s="288" t="s">
        <v>262</v>
      </c>
      <c r="C53" s="288" t="s">
        <v>263</v>
      </c>
      <c r="D53" s="287"/>
    </row>
    <row r="54" spans="1:4" ht="19.95" customHeight="1" x14ac:dyDescent="0.2">
      <c r="A54" s="288" t="s">
        <v>253</v>
      </c>
      <c r="B54" s="288" t="s">
        <v>264</v>
      </c>
      <c r="C54" s="288" t="s">
        <v>265</v>
      </c>
      <c r="D54" s="287"/>
    </row>
    <row r="55" spans="1:4" ht="19.95" customHeight="1" x14ac:dyDescent="0.2">
      <c r="A55" s="288" t="s">
        <v>253</v>
      </c>
      <c r="B55" s="288" t="s">
        <v>266</v>
      </c>
      <c r="C55" s="288" t="s">
        <v>267</v>
      </c>
      <c r="D55" s="287" t="s">
        <v>361</v>
      </c>
    </row>
    <row r="56" spans="1:4" ht="19.95" customHeight="1" x14ac:dyDescent="0.2">
      <c r="A56" s="288" t="s">
        <v>253</v>
      </c>
      <c r="B56" s="288" t="s">
        <v>268</v>
      </c>
      <c r="C56" s="288" t="s">
        <v>269</v>
      </c>
      <c r="D56" s="287" t="s">
        <v>361</v>
      </c>
    </row>
    <row r="57" spans="1:4" ht="19.95" customHeight="1" x14ac:dyDescent="0.2">
      <c r="A57" s="288" t="s">
        <v>253</v>
      </c>
      <c r="B57" s="288" t="s">
        <v>270</v>
      </c>
      <c r="C57" s="288" t="s">
        <v>271</v>
      </c>
      <c r="D57" s="287" t="s">
        <v>361</v>
      </c>
    </row>
    <row r="58" spans="1:4" ht="19.95" customHeight="1" x14ac:dyDescent="0.2">
      <c r="A58" s="288" t="s">
        <v>272</v>
      </c>
      <c r="B58" s="288" t="s">
        <v>273</v>
      </c>
      <c r="C58" s="288" t="s">
        <v>274</v>
      </c>
      <c r="D58" s="287"/>
    </row>
    <row r="59" spans="1:4" ht="19.95" customHeight="1" x14ac:dyDescent="0.2">
      <c r="A59" s="288" t="s">
        <v>272</v>
      </c>
      <c r="B59" s="288" t="s">
        <v>275</v>
      </c>
      <c r="C59" s="303" t="s">
        <v>276</v>
      </c>
      <c r="D59" s="287"/>
    </row>
    <row r="60" spans="1:4" ht="19.95" customHeight="1" x14ac:dyDescent="0.2">
      <c r="A60" s="288" t="s">
        <v>277</v>
      </c>
      <c r="B60" s="288" t="s">
        <v>278</v>
      </c>
      <c r="C60" s="303" t="s">
        <v>279</v>
      </c>
      <c r="D60" s="287" t="s">
        <v>361</v>
      </c>
    </row>
    <row r="61" spans="1:4" ht="19.95" customHeight="1" x14ac:dyDescent="0.2">
      <c r="A61" s="288" t="s">
        <v>277</v>
      </c>
      <c r="B61" s="288" t="s">
        <v>280</v>
      </c>
      <c r="C61" s="303" t="s">
        <v>281</v>
      </c>
      <c r="D61" s="287"/>
    </row>
    <row r="62" spans="1:4" ht="19.95" customHeight="1" x14ac:dyDescent="0.2">
      <c r="A62" s="288" t="s">
        <v>282</v>
      </c>
      <c r="B62" s="288" t="s">
        <v>283</v>
      </c>
      <c r="C62" s="303" t="s">
        <v>284</v>
      </c>
      <c r="D62" s="287" t="s">
        <v>361</v>
      </c>
    </row>
    <row r="63" spans="1:4" ht="19.95" customHeight="1" x14ac:dyDescent="0.2">
      <c r="A63" s="288" t="s">
        <v>285</v>
      </c>
      <c r="B63" s="288" t="s">
        <v>286</v>
      </c>
      <c r="C63" s="288" t="s">
        <v>287</v>
      </c>
      <c r="D63" s="287"/>
    </row>
    <row r="64" spans="1:4" ht="19.95" customHeight="1" x14ac:dyDescent="0.2">
      <c r="A64" s="288" t="s">
        <v>285</v>
      </c>
      <c r="B64" s="288" t="s">
        <v>288</v>
      </c>
      <c r="C64" s="288" t="s">
        <v>289</v>
      </c>
      <c r="D64" s="287" t="s">
        <v>361</v>
      </c>
    </row>
    <row r="65" spans="1:4" ht="19.95" customHeight="1" x14ac:dyDescent="0.2">
      <c r="A65" s="288" t="s">
        <v>285</v>
      </c>
      <c r="B65" s="288" t="s">
        <v>290</v>
      </c>
      <c r="C65" s="288" t="s">
        <v>291</v>
      </c>
      <c r="D65" s="287"/>
    </row>
    <row r="66" spans="1:4" ht="19.95" customHeight="1" x14ac:dyDescent="0.2">
      <c r="A66" s="288" t="s">
        <v>285</v>
      </c>
      <c r="B66" s="288" t="s">
        <v>292</v>
      </c>
      <c r="C66" s="288" t="s">
        <v>293</v>
      </c>
      <c r="D66" s="287" t="s">
        <v>361</v>
      </c>
    </row>
    <row r="67" spans="1:4" ht="19.95" customHeight="1" x14ac:dyDescent="0.2">
      <c r="A67" s="288" t="s">
        <v>294</v>
      </c>
      <c r="B67" s="288" t="s">
        <v>295</v>
      </c>
      <c r="C67" s="288" t="s">
        <v>296</v>
      </c>
      <c r="D67" s="287"/>
    </row>
    <row r="68" spans="1:4" ht="19.95" customHeight="1" x14ac:dyDescent="0.2">
      <c r="A68" s="288" t="s">
        <v>297</v>
      </c>
      <c r="B68" s="288" t="s">
        <v>298</v>
      </c>
      <c r="C68" s="288" t="s">
        <v>299</v>
      </c>
      <c r="D68" s="287"/>
    </row>
    <row r="69" spans="1:4" ht="19.95" customHeight="1" x14ac:dyDescent="0.2">
      <c r="A69" s="288" t="s">
        <v>297</v>
      </c>
      <c r="B69" s="288" t="s">
        <v>300</v>
      </c>
      <c r="C69" s="288" t="s">
        <v>301</v>
      </c>
      <c r="D69" s="287" t="s">
        <v>361</v>
      </c>
    </row>
    <row r="70" spans="1:4" ht="19.95" customHeight="1" x14ac:dyDescent="0.2">
      <c r="A70" s="288" t="s">
        <v>297</v>
      </c>
      <c r="B70" s="288" t="s">
        <v>302</v>
      </c>
      <c r="C70" s="288" t="s">
        <v>303</v>
      </c>
      <c r="D70" s="287"/>
    </row>
    <row r="71" spans="1:4" ht="19.95" customHeight="1" x14ac:dyDescent="0.2">
      <c r="A71" s="288" t="s">
        <v>304</v>
      </c>
      <c r="B71" s="288" t="s">
        <v>305</v>
      </c>
      <c r="C71" s="288" t="s">
        <v>1215</v>
      </c>
      <c r="D71" s="287"/>
    </row>
    <row r="72" spans="1:4" ht="19.95" customHeight="1" x14ac:dyDescent="0.2">
      <c r="A72" s="288" t="s">
        <v>304</v>
      </c>
      <c r="B72" s="288" t="s">
        <v>306</v>
      </c>
      <c r="C72" s="288" t="s">
        <v>307</v>
      </c>
      <c r="D72" s="287" t="s">
        <v>361</v>
      </c>
    </row>
    <row r="73" spans="1:4" ht="19.95" customHeight="1" x14ac:dyDescent="0.2">
      <c r="A73" s="288" t="s">
        <v>304</v>
      </c>
      <c r="B73" s="288" t="s">
        <v>308</v>
      </c>
      <c r="C73" s="288" t="s">
        <v>309</v>
      </c>
      <c r="D73" s="287" t="s">
        <v>361</v>
      </c>
    </row>
    <row r="74" spans="1:4" ht="19.95" customHeight="1" x14ac:dyDescent="0.2">
      <c r="A74" s="288" t="s">
        <v>310</v>
      </c>
      <c r="B74" s="288" t="s">
        <v>311</v>
      </c>
      <c r="C74" s="288" t="s">
        <v>312</v>
      </c>
      <c r="D74" s="287" t="s">
        <v>361</v>
      </c>
    </row>
    <row r="75" spans="1:4" ht="19.95" customHeight="1" x14ac:dyDescent="0.2">
      <c r="A75" s="288" t="s">
        <v>313</v>
      </c>
      <c r="B75" s="288" t="s">
        <v>314</v>
      </c>
      <c r="C75" s="288" t="s">
        <v>315</v>
      </c>
      <c r="D75" s="287" t="s">
        <v>361</v>
      </c>
    </row>
    <row r="76" spans="1:4" ht="19.95" customHeight="1" x14ac:dyDescent="0.2">
      <c r="A76" s="288" t="s">
        <v>316</v>
      </c>
      <c r="B76" s="288" t="s">
        <v>317</v>
      </c>
      <c r="C76" s="288" t="s">
        <v>318</v>
      </c>
      <c r="D76" s="287" t="s">
        <v>361</v>
      </c>
    </row>
    <row r="77" spans="1:4" ht="19.95" customHeight="1" x14ac:dyDescent="0.2">
      <c r="A77" s="288" t="s">
        <v>316</v>
      </c>
      <c r="B77" s="288" t="s">
        <v>319</v>
      </c>
      <c r="C77" s="288" t="s">
        <v>320</v>
      </c>
      <c r="D77" s="287"/>
    </row>
    <row r="78" spans="1:4" ht="19.95" customHeight="1" x14ac:dyDescent="0.2">
      <c r="A78" s="288" t="s">
        <v>316</v>
      </c>
      <c r="B78" s="288" t="s">
        <v>321</v>
      </c>
      <c r="C78" s="288" t="s">
        <v>322</v>
      </c>
      <c r="D78" s="287" t="s">
        <v>361</v>
      </c>
    </row>
    <row r="79" spans="1:4" ht="19.95" customHeight="1" x14ac:dyDescent="0.2">
      <c r="A79" s="288" t="s">
        <v>316</v>
      </c>
      <c r="B79" s="288" t="s">
        <v>323</v>
      </c>
      <c r="C79" s="288" t="s">
        <v>324</v>
      </c>
      <c r="D79" s="287"/>
    </row>
    <row r="80" spans="1:4" ht="19.95" customHeight="1" x14ac:dyDescent="0.2">
      <c r="A80" s="288" t="s">
        <v>325</v>
      </c>
      <c r="B80" s="288" t="s">
        <v>326</v>
      </c>
      <c r="C80" s="288" t="s">
        <v>349</v>
      </c>
      <c r="D80" s="287"/>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codeName="Sheet22">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39" t="s">
        <v>1250</v>
      </c>
      <c r="B1" s="1340"/>
      <c r="C1" s="1340"/>
      <c r="D1" s="1340"/>
      <c r="E1" s="1340"/>
      <c r="F1" s="1340"/>
      <c r="G1" s="1340"/>
      <c r="H1" s="1340"/>
      <c r="I1" s="1340"/>
      <c r="J1" s="1340"/>
      <c r="K1" s="1340"/>
      <c r="L1" s="1340"/>
      <c r="M1" s="1340"/>
      <c r="N1" s="1340"/>
      <c r="O1" s="1340"/>
      <c r="P1" s="1340"/>
      <c r="Q1" s="1340"/>
      <c r="R1" s="1340"/>
      <c r="S1" s="1340"/>
      <c r="T1" s="1340"/>
      <c r="U1" s="1340"/>
      <c r="V1" s="1340"/>
      <c r="W1" s="1340"/>
      <c r="X1" s="1340"/>
      <c r="Y1" s="1340"/>
      <c r="Z1" s="1340"/>
      <c r="AA1" s="1340"/>
      <c r="AB1" s="1340"/>
      <c r="AC1" s="1340"/>
      <c r="AD1" s="1340"/>
      <c r="AE1" s="1340"/>
      <c r="AF1" s="1340"/>
      <c r="AG1" s="1340"/>
      <c r="AH1" s="1340"/>
      <c r="AI1" s="1340"/>
      <c r="AJ1" s="1341"/>
    </row>
    <row r="2" spans="1:38" ht="31.2" customHeight="1" x14ac:dyDescent="0.2">
      <c r="A2" s="308" t="s">
        <v>1220</v>
      </c>
      <c r="B2" s="309"/>
      <c r="C2" s="1342" t="s">
        <v>1221</v>
      </c>
      <c r="D2" s="1343"/>
      <c r="E2" s="1343"/>
      <c r="F2" s="1343"/>
      <c r="G2" s="1343"/>
      <c r="H2" s="1343"/>
      <c r="I2" s="1343"/>
      <c r="J2" s="1343"/>
      <c r="K2" s="1343"/>
      <c r="L2" s="1343"/>
      <c r="M2" s="1343"/>
      <c r="N2" s="1343"/>
      <c r="O2" s="1343"/>
      <c r="P2" s="1343"/>
      <c r="Q2" s="1343"/>
      <c r="R2" s="1343"/>
      <c r="S2" s="1343"/>
      <c r="T2" s="1343"/>
      <c r="U2" s="1343"/>
      <c r="V2" s="1343"/>
      <c r="W2" s="1343"/>
      <c r="X2" s="1343"/>
      <c r="Y2" s="1343"/>
      <c r="Z2" s="1343"/>
      <c r="AA2" s="1343"/>
      <c r="AB2" s="1343"/>
      <c r="AC2" s="1343"/>
      <c r="AD2" s="1343"/>
      <c r="AE2" s="1343"/>
      <c r="AF2" s="1343"/>
      <c r="AG2" s="1343"/>
      <c r="AH2" s="1343"/>
      <c r="AI2" s="1343"/>
      <c r="AJ2" s="1344"/>
      <c r="AK2" s="305"/>
      <c r="AL2" s="305"/>
    </row>
    <row r="3" spans="1:38" ht="52.95" customHeight="1" x14ac:dyDescent="0.2">
      <c r="A3" s="359" t="s">
        <v>1161</v>
      </c>
      <c r="B3" s="361"/>
      <c r="C3" s="1330" t="s">
        <v>1222</v>
      </c>
      <c r="D3" s="1330"/>
      <c r="E3" s="1330"/>
      <c r="F3" s="1330"/>
      <c r="G3" s="1330"/>
      <c r="H3" s="1330"/>
      <c r="I3" s="1330"/>
      <c r="J3" s="1330"/>
      <c r="K3" s="1330"/>
      <c r="L3" s="1330"/>
      <c r="M3" s="1330"/>
      <c r="N3" s="1330"/>
      <c r="O3" s="1330"/>
      <c r="P3" s="1330"/>
      <c r="Q3" s="1330"/>
      <c r="R3" s="1330"/>
      <c r="S3" s="1330"/>
      <c r="T3" s="1330"/>
      <c r="U3" s="1330"/>
      <c r="V3" s="1330"/>
      <c r="W3" s="1330"/>
      <c r="X3" s="1330"/>
      <c r="Y3" s="1330"/>
      <c r="Z3" s="1330"/>
      <c r="AA3" s="1330"/>
      <c r="AB3" s="1330"/>
      <c r="AC3" s="1330"/>
      <c r="AD3" s="1330"/>
      <c r="AE3" s="1330"/>
      <c r="AF3" s="1330"/>
      <c r="AG3" s="1330"/>
      <c r="AH3" s="1330"/>
      <c r="AI3" s="1330"/>
      <c r="AJ3" s="1331"/>
      <c r="AK3" s="305"/>
      <c r="AL3" s="305"/>
    </row>
    <row r="4" spans="1:38" ht="52.2" customHeight="1" x14ac:dyDescent="0.2">
      <c r="A4" s="359" t="s">
        <v>1223</v>
      </c>
      <c r="B4" s="361"/>
      <c r="C4" s="1330" t="s">
        <v>1224</v>
      </c>
      <c r="D4" s="1330"/>
      <c r="E4" s="1330"/>
      <c r="F4" s="1330"/>
      <c r="G4" s="1330"/>
      <c r="H4" s="1330"/>
      <c r="I4" s="1330"/>
      <c r="J4" s="1330"/>
      <c r="K4" s="1330"/>
      <c r="L4" s="1330"/>
      <c r="M4" s="1330"/>
      <c r="N4" s="1330"/>
      <c r="O4" s="1330"/>
      <c r="P4" s="1330"/>
      <c r="Q4" s="1330"/>
      <c r="R4" s="1330"/>
      <c r="S4" s="1330"/>
      <c r="T4" s="1330"/>
      <c r="U4" s="1330"/>
      <c r="V4" s="1330"/>
      <c r="W4" s="1330"/>
      <c r="X4" s="1330"/>
      <c r="Y4" s="1330"/>
      <c r="Z4" s="1330"/>
      <c r="AA4" s="1330"/>
      <c r="AB4" s="1330"/>
      <c r="AC4" s="1330"/>
      <c r="AD4" s="1330"/>
      <c r="AE4" s="1330"/>
      <c r="AF4" s="1330"/>
      <c r="AG4" s="1330"/>
      <c r="AH4" s="1330"/>
      <c r="AI4" s="1330"/>
      <c r="AJ4" s="1331"/>
      <c r="AK4" s="305"/>
      <c r="AL4" s="305"/>
    </row>
    <row r="5" spans="1:38" ht="25.2" customHeight="1" x14ac:dyDescent="0.2">
      <c r="A5" s="359"/>
      <c r="B5" s="361"/>
      <c r="C5" s="362"/>
      <c r="D5" s="362" t="s">
        <v>1225</v>
      </c>
      <c r="E5" s="362"/>
      <c r="F5" s="1330" t="s">
        <v>1226</v>
      </c>
      <c r="G5" s="1345"/>
      <c r="H5" s="1345"/>
      <c r="I5" s="1345"/>
      <c r="J5" s="1345"/>
      <c r="K5" s="1345"/>
      <c r="L5" s="1345"/>
      <c r="M5" s="1345"/>
      <c r="N5" s="1345"/>
      <c r="O5" s="1345"/>
      <c r="P5" s="1345"/>
      <c r="Q5" s="1345"/>
      <c r="R5" s="1345"/>
      <c r="S5" s="1345"/>
      <c r="T5" s="1345"/>
      <c r="U5" s="1345"/>
      <c r="V5" s="1345"/>
      <c r="W5" s="1345"/>
      <c r="X5" s="1345"/>
      <c r="Y5" s="1345"/>
      <c r="Z5" s="1345"/>
      <c r="AA5" s="1345"/>
      <c r="AB5" s="1345"/>
      <c r="AC5" s="1345"/>
      <c r="AD5" s="1345"/>
      <c r="AE5" s="1345"/>
      <c r="AF5" s="1345"/>
      <c r="AG5" s="1345"/>
      <c r="AH5" s="1345"/>
      <c r="AI5" s="1345"/>
      <c r="AJ5" s="1346"/>
      <c r="AK5" s="305"/>
      <c r="AL5" s="305"/>
    </row>
    <row r="6" spans="1:38" ht="25.2" customHeight="1" x14ac:dyDescent="0.2">
      <c r="A6" s="359"/>
      <c r="B6" s="361"/>
      <c r="C6" s="362"/>
      <c r="D6" s="362" t="s">
        <v>1227</v>
      </c>
      <c r="E6" s="362"/>
      <c r="F6" s="1330" t="s">
        <v>1228</v>
      </c>
      <c r="G6" s="1345"/>
      <c r="H6" s="1345"/>
      <c r="I6" s="1345"/>
      <c r="J6" s="1345"/>
      <c r="K6" s="1345"/>
      <c r="L6" s="1345"/>
      <c r="M6" s="1345"/>
      <c r="N6" s="1345"/>
      <c r="O6" s="1345"/>
      <c r="P6" s="1345"/>
      <c r="Q6" s="1345"/>
      <c r="R6" s="1345"/>
      <c r="S6" s="1345"/>
      <c r="T6" s="1345"/>
      <c r="U6" s="1345"/>
      <c r="V6" s="1345"/>
      <c r="W6" s="1345"/>
      <c r="X6" s="1345"/>
      <c r="Y6" s="1345"/>
      <c r="Z6" s="1345"/>
      <c r="AA6" s="1345"/>
      <c r="AB6" s="1345"/>
      <c r="AC6" s="1345"/>
      <c r="AD6" s="1345"/>
      <c r="AE6" s="1345"/>
      <c r="AF6" s="1345"/>
      <c r="AG6" s="1345"/>
      <c r="AH6" s="1345"/>
      <c r="AI6" s="1345"/>
      <c r="AJ6" s="1346"/>
      <c r="AK6" s="305"/>
      <c r="AL6" s="305"/>
    </row>
    <row r="7" spans="1:38" ht="44.4" customHeight="1" x14ac:dyDescent="0.2">
      <c r="A7" s="359"/>
      <c r="B7" s="361"/>
      <c r="C7" s="362"/>
      <c r="D7" s="362" t="s">
        <v>1229</v>
      </c>
      <c r="E7" s="362"/>
      <c r="F7" s="1330" t="s">
        <v>1230</v>
      </c>
      <c r="G7" s="1330"/>
      <c r="H7" s="1330"/>
      <c r="I7" s="1330"/>
      <c r="J7" s="1330"/>
      <c r="K7" s="1330"/>
      <c r="L7" s="1330"/>
      <c r="M7" s="1330"/>
      <c r="N7" s="1330"/>
      <c r="O7" s="1330"/>
      <c r="P7" s="1330"/>
      <c r="Q7" s="1330"/>
      <c r="R7" s="1330"/>
      <c r="S7" s="1330"/>
      <c r="T7" s="1330"/>
      <c r="U7" s="1330"/>
      <c r="V7" s="1330"/>
      <c r="W7" s="1330"/>
      <c r="X7" s="1330"/>
      <c r="Y7" s="1330"/>
      <c r="Z7" s="1330"/>
      <c r="AA7" s="1330"/>
      <c r="AB7" s="1330"/>
      <c r="AC7" s="1330"/>
      <c r="AD7" s="1330"/>
      <c r="AE7" s="1330"/>
      <c r="AF7" s="1330"/>
      <c r="AG7" s="1330"/>
      <c r="AH7" s="1330"/>
      <c r="AI7" s="1330"/>
      <c r="AJ7" s="1331"/>
      <c r="AK7" s="305"/>
      <c r="AL7" s="305"/>
    </row>
    <row r="8" spans="1:38" ht="25.2" customHeight="1" x14ac:dyDescent="0.2">
      <c r="A8" s="359"/>
      <c r="B8" s="361"/>
      <c r="C8" s="362"/>
      <c r="D8" s="362" t="s">
        <v>1231</v>
      </c>
      <c r="E8" s="362"/>
      <c r="F8" s="1330" t="s">
        <v>1232</v>
      </c>
      <c r="G8" s="1345"/>
      <c r="H8" s="1345"/>
      <c r="I8" s="1345"/>
      <c r="J8" s="1345"/>
      <c r="K8" s="1345"/>
      <c r="L8" s="1345"/>
      <c r="M8" s="1345"/>
      <c r="N8" s="1345"/>
      <c r="O8" s="1345"/>
      <c r="P8" s="1345"/>
      <c r="Q8" s="1345"/>
      <c r="R8" s="1345"/>
      <c r="S8" s="1345"/>
      <c r="T8" s="1345"/>
      <c r="U8" s="1345"/>
      <c r="V8" s="1345"/>
      <c r="W8" s="1345"/>
      <c r="X8" s="1345"/>
      <c r="Y8" s="1345"/>
      <c r="Z8" s="1345"/>
      <c r="AA8" s="1345"/>
      <c r="AB8" s="1345"/>
      <c r="AC8" s="1345"/>
      <c r="AD8" s="1345"/>
      <c r="AE8" s="1345"/>
      <c r="AF8" s="1345"/>
      <c r="AG8" s="1345"/>
      <c r="AH8" s="1345"/>
      <c r="AI8" s="1345"/>
      <c r="AJ8" s="1346"/>
      <c r="AK8" s="305"/>
      <c r="AL8" s="305"/>
    </row>
    <row r="9" spans="1:38" ht="69.599999999999994" customHeight="1" x14ac:dyDescent="0.2">
      <c r="A9" s="359"/>
      <c r="B9" s="361"/>
      <c r="C9" s="362"/>
      <c r="D9" s="1330" t="s">
        <v>1233</v>
      </c>
      <c r="E9" s="362"/>
      <c r="F9" s="1330" t="s">
        <v>1234</v>
      </c>
      <c r="G9" s="1330"/>
      <c r="H9" s="1330"/>
      <c r="I9" s="1330"/>
      <c r="J9" s="1330"/>
      <c r="K9" s="1330"/>
      <c r="L9" s="1330"/>
      <c r="M9" s="1330"/>
      <c r="N9" s="1330"/>
      <c r="O9" s="1330"/>
      <c r="P9" s="1330"/>
      <c r="Q9" s="1330"/>
      <c r="R9" s="1330"/>
      <c r="S9" s="1330"/>
      <c r="T9" s="1330"/>
      <c r="U9" s="1330"/>
      <c r="V9" s="1330"/>
      <c r="W9" s="1330"/>
      <c r="X9" s="1330"/>
      <c r="Y9" s="1330"/>
      <c r="Z9" s="1330"/>
      <c r="AA9" s="1330"/>
      <c r="AB9" s="1330"/>
      <c r="AC9" s="1330"/>
      <c r="AD9" s="1330"/>
      <c r="AE9" s="1330"/>
      <c r="AF9" s="1330"/>
      <c r="AG9" s="1330"/>
      <c r="AH9" s="1330"/>
      <c r="AI9" s="1330"/>
      <c r="AJ9" s="1331"/>
      <c r="AK9" s="305"/>
      <c r="AL9" s="305"/>
    </row>
    <row r="10" spans="1:38" ht="1.95" hidden="1" customHeight="1" x14ac:dyDescent="0.2">
      <c r="A10" s="359"/>
      <c r="B10" s="361"/>
      <c r="C10" s="362"/>
      <c r="D10" s="1330"/>
      <c r="E10" s="362"/>
      <c r="F10" s="1330"/>
      <c r="G10" s="1330"/>
      <c r="H10" s="1330"/>
      <c r="I10" s="1330"/>
      <c r="J10" s="1330"/>
      <c r="K10" s="1330"/>
      <c r="L10" s="1330"/>
      <c r="M10" s="1330"/>
      <c r="N10" s="1330"/>
      <c r="O10" s="1330"/>
      <c r="P10" s="1330"/>
      <c r="Q10" s="1330"/>
      <c r="R10" s="1330"/>
      <c r="S10" s="1330"/>
      <c r="T10" s="1330"/>
      <c r="U10" s="1330"/>
      <c r="V10" s="1330"/>
      <c r="W10" s="1330"/>
      <c r="X10" s="1330"/>
      <c r="Y10" s="1330"/>
      <c r="Z10" s="1330"/>
      <c r="AA10" s="1330"/>
      <c r="AB10" s="1330"/>
      <c r="AC10" s="1330"/>
      <c r="AD10" s="1330"/>
      <c r="AE10" s="1330"/>
      <c r="AF10" s="1330"/>
      <c r="AG10" s="1330"/>
      <c r="AH10" s="1330"/>
      <c r="AI10" s="1330"/>
      <c r="AJ10" s="1331"/>
      <c r="AK10" s="305"/>
      <c r="AL10" s="305"/>
    </row>
    <row r="11" spans="1:38" ht="25.2" customHeight="1" x14ac:dyDescent="0.2">
      <c r="A11" s="359"/>
      <c r="B11" s="361"/>
      <c r="C11" s="362"/>
      <c r="D11" s="362" t="s">
        <v>1235</v>
      </c>
      <c r="E11" s="362"/>
      <c r="F11" s="1330" t="s">
        <v>1236</v>
      </c>
      <c r="G11" s="1330"/>
      <c r="H11" s="1330"/>
      <c r="I11" s="1330"/>
      <c r="J11" s="1330"/>
      <c r="K11" s="1330"/>
      <c r="L11" s="1330"/>
      <c r="M11" s="1330"/>
      <c r="N11" s="1330"/>
      <c r="O11" s="1330"/>
      <c r="P11" s="1330"/>
      <c r="Q11" s="1330"/>
      <c r="R11" s="1330"/>
      <c r="S11" s="1330"/>
      <c r="T11" s="1330"/>
      <c r="U11" s="1330"/>
      <c r="V11" s="1330"/>
      <c r="W11" s="1330"/>
      <c r="X11" s="1330"/>
      <c r="Y11" s="1330"/>
      <c r="Z11" s="1330"/>
      <c r="AA11" s="1330"/>
      <c r="AB11" s="1330"/>
      <c r="AC11" s="1330"/>
      <c r="AD11" s="1330"/>
      <c r="AE11" s="1330"/>
      <c r="AF11" s="1330"/>
      <c r="AG11" s="1330"/>
      <c r="AH11" s="1330"/>
      <c r="AI11" s="1330"/>
      <c r="AJ11" s="1331"/>
      <c r="AK11" s="305"/>
      <c r="AL11" s="305"/>
    </row>
    <row r="12" spans="1:38" ht="30.6" customHeight="1" x14ac:dyDescent="0.2">
      <c r="A12" s="359"/>
      <c r="B12" s="361"/>
      <c r="C12" s="362"/>
      <c r="D12" s="362" t="s">
        <v>1237</v>
      </c>
      <c r="E12" s="362"/>
      <c r="F12" s="1330" t="s">
        <v>1238</v>
      </c>
      <c r="G12" s="1330"/>
      <c r="H12" s="1330"/>
      <c r="I12" s="1330"/>
      <c r="J12" s="1330"/>
      <c r="K12" s="1330"/>
      <c r="L12" s="1330"/>
      <c r="M12" s="1330"/>
      <c r="N12" s="1330"/>
      <c r="O12" s="1330"/>
      <c r="P12" s="1330"/>
      <c r="Q12" s="1330"/>
      <c r="R12" s="1330"/>
      <c r="S12" s="1330"/>
      <c r="T12" s="1330"/>
      <c r="U12" s="1330"/>
      <c r="V12" s="1330"/>
      <c r="W12" s="1330"/>
      <c r="X12" s="1330"/>
      <c r="Y12" s="1330"/>
      <c r="Z12" s="1330"/>
      <c r="AA12" s="1330"/>
      <c r="AB12" s="1330"/>
      <c r="AC12" s="1330"/>
      <c r="AD12" s="1330"/>
      <c r="AE12" s="1330"/>
      <c r="AF12" s="1330"/>
      <c r="AG12" s="1330"/>
      <c r="AH12" s="1330"/>
      <c r="AI12" s="1330"/>
      <c r="AJ12" s="1331"/>
      <c r="AK12" s="305"/>
      <c r="AL12" s="305"/>
    </row>
    <row r="13" spans="1:38" ht="25.2" customHeight="1" x14ac:dyDescent="0.2">
      <c r="A13" s="359"/>
      <c r="B13" s="361"/>
      <c r="C13" s="362"/>
      <c r="D13" s="362" t="s">
        <v>1239</v>
      </c>
      <c r="E13" s="362"/>
      <c r="F13" s="1330" t="s">
        <v>1240</v>
      </c>
      <c r="G13" s="1334"/>
      <c r="H13" s="1334"/>
      <c r="I13" s="1334"/>
      <c r="J13" s="1334"/>
      <c r="K13" s="1334"/>
      <c r="L13" s="1334"/>
      <c r="M13" s="1334"/>
      <c r="N13" s="1334"/>
      <c r="O13" s="1334"/>
      <c r="P13" s="1334"/>
      <c r="Q13" s="1334"/>
      <c r="R13" s="1334"/>
      <c r="S13" s="1334"/>
      <c r="T13" s="1334"/>
      <c r="U13" s="1334"/>
      <c r="V13" s="1334"/>
      <c r="W13" s="1334"/>
      <c r="X13" s="1334"/>
      <c r="Y13" s="1334"/>
      <c r="Z13" s="1334"/>
      <c r="AA13" s="1334"/>
      <c r="AB13" s="1334"/>
      <c r="AC13" s="1334"/>
      <c r="AD13" s="1334"/>
      <c r="AE13" s="1334"/>
      <c r="AF13" s="1334"/>
      <c r="AG13" s="1334"/>
      <c r="AH13" s="1334"/>
      <c r="AI13" s="1334"/>
      <c r="AJ13" s="1335"/>
      <c r="AK13" s="305"/>
      <c r="AL13" s="305"/>
    </row>
    <row r="14" spans="1:38" ht="25.2" customHeight="1" x14ac:dyDescent="0.2">
      <c r="A14" s="359"/>
      <c r="B14" s="361"/>
      <c r="C14" s="362"/>
      <c r="D14" s="362" t="s">
        <v>1241</v>
      </c>
      <c r="E14" s="362"/>
      <c r="F14" s="1336" t="s">
        <v>1242</v>
      </c>
      <c r="G14" s="1334"/>
      <c r="H14" s="1334"/>
      <c r="I14" s="1334"/>
      <c r="J14" s="1334"/>
      <c r="K14" s="1334"/>
      <c r="L14" s="1334"/>
      <c r="M14" s="1334"/>
      <c r="N14" s="1334"/>
      <c r="O14" s="1334"/>
      <c r="P14" s="1334"/>
      <c r="Q14" s="1334"/>
      <c r="R14" s="1334"/>
      <c r="S14" s="1334"/>
      <c r="T14" s="1334"/>
      <c r="U14" s="1334"/>
      <c r="V14" s="1334"/>
      <c r="W14" s="1334"/>
      <c r="X14" s="1334"/>
      <c r="Y14" s="1334"/>
      <c r="Z14" s="1334"/>
      <c r="AA14" s="1334"/>
      <c r="AB14" s="1334"/>
      <c r="AC14" s="1334"/>
      <c r="AD14" s="1334"/>
      <c r="AE14" s="1334"/>
      <c r="AF14" s="1334"/>
      <c r="AG14" s="1334"/>
      <c r="AH14" s="1334"/>
      <c r="AI14" s="1334"/>
      <c r="AJ14" s="1335"/>
      <c r="AK14" s="305"/>
      <c r="AL14" s="305"/>
    </row>
    <row r="15" spans="1:38" ht="30" hidden="1" customHeight="1" x14ac:dyDescent="0.2">
      <c r="A15" s="359"/>
      <c r="B15" s="309"/>
      <c r="C15" s="309"/>
      <c r="D15" s="1337"/>
      <c r="E15" s="1337"/>
      <c r="F15" s="1337"/>
      <c r="G15" s="1337"/>
      <c r="H15" s="1337"/>
      <c r="I15" s="1337"/>
      <c r="J15" s="1337"/>
      <c r="K15" s="1337"/>
      <c r="L15" s="1337"/>
      <c r="M15" s="1337"/>
      <c r="N15" s="1337"/>
      <c r="O15" s="1337"/>
      <c r="P15" s="1337"/>
      <c r="Q15" s="1337"/>
      <c r="R15" s="1337"/>
      <c r="S15" s="1337"/>
      <c r="T15" s="1337"/>
      <c r="U15" s="1337"/>
      <c r="V15" s="1337"/>
      <c r="W15" s="1337"/>
      <c r="X15" s="1337"/>
      <c r="Y15" s="1337"/>
      <c r="Z15" s="1337"/>
      <c r="AA15" s="1337"/>
      <c r="AB15" s="1337"/>
      <c r="AC15" s="1337"/>
      <c r="AD15" s="1337"/>
      <c r="AE15" s="1337"/>
      <c r="AF15" s="1337"/>
      <c r="AG15" s="1337"/>
      <c r="AH15" s="1337"/>
      <c r="AI15" s="1337"/>
      <c r="AJ15" s="1338"/>
      <c r="AK15" s="305"/>
      <c r="AL15" s="305"/>
    </row>
    <row r="16" spans="1:38" ht="30" customHeight="1" x14ac:dyDescent="0.2">
      <c r="A16" s="359" t="s">
        <v>1243</v>
      </c>
      <c r="B16" s="361"/>
      <c r="C16" s="1330" t="s">
        <v>1244</v>
      </c>
      <c r="D16" s="1330"/>
      <c r="E16" s="1330"/>
      <c r="F16" s="1330"/>
      <c r="G16" s="1330"/>
      <c r="H16" s="1330"/>
      <c r="I16" s="1330"/>
      <c r="J16" s="1330"/>
      <c r="K16" s="1330"/>
      <c r="L16" s="1330"/>
      <c r="M16" s="1330"/>
      <c r="N16" s="1330"/>
      <c r="O16" s="1330"/>
      <c r="P16" s="1330"/>
      <c r="Q16" s="1330"/>
      <c r="R16" s="1330"/>
      <c r="S16" s="1330"/>
      <c r="T16" s="1330"/>
      <c r="U16" s="1330"/>
      <c r="V16" s="1330"/>
      <c r="W16" s="1330"/>
      <c r="X16" s="1330"/>
      <c r="Y16" s="1330"/>
      <c r="Z16" s="1330"/>
      <c r="AA16" s="1330"/>
      <c r="AB16" s="1330"/>
      <c r="AC16" s="1330"/>
      <c r="AD16" s="1330"/>
      <c r="AE16" s="1330"/>
      <c r="AF16" s="1330"/>
      <c r="AG16" s="1330"/>
      <c r="AH16" s="1330"/>
      <c r="AI16" s="1330"/>
      <c r="AJ16" s="1331"/>
      <c r="AK16" s="305"/>
      <c r="AL16" s="305"/>
    </row>
    <row r="17" spans="1:38" ht="34.200000000000003" customHeight="1" x14ac:dyDescent="0.2">
      <c r="A17" s="359" t="s">
        <v>1245</v>
      </c>
      <c r="B17" s="361"/>
      <c r="C17" s="1330" t="s">
        <v>1252</v>
      </c>
      <c r="D17" s="1330"/>
      <c r="E17" s="1330"/>
      <c r="F17" s="1330"/>
      <c r="G17" s="1330"/>
      <c r="H17" s="1330"/>
      <c r="I17" s="1330"/>
      <c r="J17" s="1330"/>
      <c r="K17" s="1330"/>
      <c r="L17" s="1330"/>
      <c r="M17" s="1330"/>
      <c r="N17" s="1330"/>
      <c r="O17" s="1330"/>
      <c r="P17" s="1330"/>
      <c r="Q17" s="1330"/>
      <c r="R17" s="1330"/>
      <c r="S17" s="1330"/>
      <c r="T17" s="1330"/>
      <c r="U17" s="1330"/>
      <c r="V17" s="1330"/>
      <c r="W17" s="1330"/>
      <c r="X17" s="1330"/>
      <c r="Y17" s="1330"/>
      <c r="Z17" s="1330"/>
      <c r="AA17" s="1330"/>
      <c r="AB17" s="1330"/>
      <c r="AC17" s="1330"/>
      <c r="AD17" s="1330"/>
      <c r="AE17" s="1330"/>
      <c r="AF17" s="1330"/>
      <c r="AG17" s="1330"/>
      <c r="AH17" s="1330"/>
      <c r="AI17" s="1330"/>
      <c r="AJ17" s="1331"/>
      <c r="AK17" s="305"/>
      <c r="AL17" s="305"/>
    </row>
    <row r="18" spans="1:38" ht="55.2" customHeight="1" x14ac:dyDescent="0.2">
      <c r="A18" s="359" t="s">
        <v>1246</v>
      </c>
      <c r="B18" s="361"/>
      <c r="C18" s="1330" t="s">
        <v>1251</v>
      </c>
      <c r="D18" s="1330"/>
      <c r="E18" s="1330"/>
      <c r="F18" s="1330"/>
      <c r="G18" s="1330"/>
      <c r="H18" s="1330"/>
      <c r="I18" s="1330"/>
      <c r="J18" s="1330"/>
      <c r="K18" s="1330"/>
      <c r="L18" s="1330"/>
      <c r="M18" s="1330"/>
      <c r="N18" s="1330"/>
      <c r="O18" s="1330"/>
      <c r="P18" s="1330"/>
      <c r="Q18" s="1330"/>
      <c r="R18" s="1330"/>
      <c r="S18" s="1330"/>
      <c r="T18" s="1330"/>
      <c r="U18" s="1330"/>
      <c r="V18" s="1330"/>
      <c r="W18" s="1330"/>
      <c r="X18" s="1330"/>
      <c r="Y18" s="1330"/>
      <c r="Z18" s="1330"/>
      <c r="AA18" s="1330"/>
      <c r="AB18" s="1330"/>
      <c r="AC18" s="1330"/>
      <c r="AD18" s="1330"/>
      <c r="AE18" s="1330"/>
      <c r="AF18" s="1330"/>
      <c r="AG18" s="1330"/>
      <c r="AH18" s="1330"/>
      <c r="AI18" s="1330"/>
      <c r="AJ18" s="1331"/>
      <c r="AK18" s="305"/>
      <c r="AL18" s="305"/>
    </row>
    <row r="19" spans="1:38" ht="45.6" customHeight="1" thickBot="1" x14ac:dyDescent="0.25">
      <c r="A19" s="360" t="s">
        <v>1247</v>
      </c>
      <c r="B19" s="363"/>
      <c r="C19" s="1332" t="s">
        <v>1248</v>
      </c>
      <c r="D19" s="1332"/>
      <c r="E19" s="1332"/>
      <c r="F19" s="1332"/>
      <c r="G19" s="1332"/>
      <c r="H19" s="1332"/>
      <c r="I19" s="1332"/>
      <c r="J19" s="1332"/>
      <c r="K19" s="1332"/>
      <c r="L19" s="1332"/>
      <c r="M19" s="1332"/>
      <c r="N19" s="1332"/>
      <c r="O19" s="1332"/>
      <c r="P19" s="1332"/>
      <c r="Q19" s="1332"/>
      <c r="R19" s="1332"/>
      <c r="S19" s="1332"/>
      <c r="T19" s="1332"/>
      <c r="U19" s="1332"/>
      <c r="V19" s="1332"/>
      <c r="W19" s="1332"/>
      <c r="X19" s="1332"/>
      <c r="Y19" s="1332"/>
      <c r="Z19" s="1332"/>
      <c r="AA19" s="1332"/>
      <c r="AB19" s="1332"/>
      <c r="AC19" s="1332"/>
      <c r="AD19" s="1332"/>
      <c r="AE19" s="1332"/>
      <c r="AF19" s="1332"/>
      <c r="AG19" s="1332"/>
      <c r="AH19" s="1332"/>
      <c r="AI19" s="1332"/>
      <c r="AJ19" s="1333"/>
      <c r="AK19" s="305"/>
      <c r="AL19" s="305"/>
    </row>
  </sheetData>
  <mergeCells count="19">
    <mergeCell ref="A1:AJ1"/>
    <mergeCell ref="F11:AJ11"/>
    <mergeCell ref="C2:AJ2"/>
    <mergeCell ref="C3:AJ3"/>
    <mergeCell ref="C4:AJ4"/>
    <mergeCell ref="F5:AJ5"/>
    <mergeCell ref="F6:AJ6"/>
    <mergeCell ref="F7:AJ7"/>
    <mergeCell ref="F8:AJ8"/>
    <mergeCell ref="D9:D10"/>
    <mergeCell ref="F9:AJ10"/>
    <mergeCell ref="C18:AJ18"/>
    <mergeCell ref="C19:AJ19"/>
    <mergeCell ref="F12:AJ12"/>
    <mergeCell ref="F13:AJ13"/>
    <mergeCell ref="F14:AJ14"/>
    <mergeCell ref="D15:AJ15"/>
    <mergeCell ref="C16:AJ16"/>
    <mergeCell ref="C17:AJ17"/>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sheetPr codeName="Sheet23"/>
  <dimension ref="A1"/>
  <sheetViews>
    <sheetView workbookViewId="0"/>
  </sheetViews>
  <sheetFormatPr defaultRowHeight="13.2" x14ac:dyDescent="0.2"/>
  <sheetData/>
  <phoneticPr fontId="59"/>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57" t="s">
        <v>135</v>
      </c>
      <c r="B1" s="1357"/>
      <c r="C1" s="1357"/>
      <c r="D1" s="1357"/>
      <c r="E1" s="1357"/>
      <c r="F1" s="1357"/>
      <c r="G1" s="1357"/>
      <c r="H1" s="1357"/>
      <c r="I1" s="1357"/>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58" t="s">
        <v>136</v>
      </c>
      <c r="B4" s="1358"/>
      <c r="C4" s="1358"/>
      <c r="D4" s="1358"/>
      <c r="E4" s="1358"/>
      <c r="F4" s="1358"/>
      <c r="G4" s="1358"/>
      <c r="H4" s="1358"/>
      <c r="I4" s="1358"/>
    </row>
    <row r="5" spans="1:256" s="14" customFormat="1" ht="19.5" customHeight="1" x14ac:dyDescent="0.2">
      <c r="A5" s="1349" t="s">
        <v>334</v>
      </c>
      <c r="B5" s="1349"/>
      <c r="C5" s="1349"/>
      <c r="D5" s="1349"/>
      <c r="E5" s="1349"/>
      <c r="F5" s="1349"/>
      <c r="G5" s="1349"/>
      <c r="H5" s="1349"/>
      <c r="I5" s="1349"/>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52" t="s">
        <v>339</v>
      </c>
      <c r="B12" s="1352"/>
      <c r="C12" s="1352"/>
      <c r="D12" s="1352"/>
      <c r="E12" s="1352"/>
      <c r="F12" s="1352"/>
      <c r="G12" s="1352"/>
      <c r="H12" s="1352"/>
      <c r="I12" s="1352"/>
    </row>
    <row r="13" spans="1:256" s="1" customFormat="1" ht="15" customHeight="1" x14ac:dyDescent="0.2">
      <c r="A13" s="1352" t="s">
        <v>338</v>
      </c>
      <c r="B13" s="1352"/>
      <c r="C13" s="1352"/>
      <c r="D13" s="1352"/>
      <c r="E13" s="1352"/>
      <c r="F13" s="1352"/>
      <c r="G13" s="1352"/>
      <c r="H13" s="1352"/>
      <c r="I13" s="1352"/>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47" t="s">
        <v>141</v>
      </c>
      <c r="B18" s="1347"/>
      <c r="C18" s="1347"/>
      <c r="D18" s="1347"/>
      <c r="E18" s="1347"/>
      <c r="F18" s="1347"/>
      <c r="G18" s="1347"/>
      <c r="H18" s="1347"/>
      <c r="I18" s="1347"/>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59"/>
      <c r="B27" s="1360"/>
      <c r="C27" s="1360"/>
      <c r="D27" s="1360"/>
      <c r="E27" s="1360"/>
      <c r="F27" s="1360"/>
      <c r="G27" s="1360"/>
      <c r="H27" s="1360"/>
      <c r="I27" s="1360"/>
    </row>
    <row r="28" spans="1:256" s="3" customFormat="1" ht="20.25" customHeight="1" x14ac:dyDescent="0.2">
      <c r="A28" s="1347" t="s">
        <v>146</v>
      </c>
      <c r="B28" s="1347"/>
      <c r="C28" s="1347"/>
      <c r="D28" s="1347"/>
      <c r="E28" s="1347"/>
      <c r="F28" s="1347"/>
      <c r="G28" s="1347"/>
      <c r="H28" s="1347"/>
      <c r="I28" s="1347"/>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47" t="s">
        <v>153</v>
      </c>
      <c r="B41" s="1347"/>
      <c r="C41" s="1347"/>
      <c r="D41" s="1347"/>
      <c r="E41" s="1347"/>
      <c r="F41" s="1347"/>
      <c r="G41" s="1347"/>
      <c r="H41" s="1347"/>
      <c r="I41" s="1347"/>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50" t="s">
        <v>345</v>
      </c>
      <c r="B42" s="1350"/>
      <c r="C42" s="1350"/>
      <c r="D42" s="1350"/>
      <c r="E42" s="1350"/>
      <c r="F42" s="1350"/>
      <c r="G42" s="1350"/>
      <c r="H42" s="1350"/>
      <c r="I42" s="1350"/>
    </row>
    <row r="43" spans="1:256" s="1" customFormat="1" ht="15" customHeight="1" x14ac:dyDescent="0.2">
      <c r="A43" s="1351" t="s">
        <v>347</v>
      </c>
      <c r="B43" s="1351"/>
      <c r="C43" s="1351"/>
      <c r="D43" s="1351"/>
      <c r="E43" s="1351"/>
      <c r="F43" s="1351"/>
      <c r="G43" s="1351"/>
      <c r="H43" s="1351"/>
      <c r="I43" s="1351"/>
    </row>
    <row r="44" spans="1:256" s="1" customFormat="1" ht="9.75" customHeight="1" x14ac:dyDescent="0.2">
      <c r="A44" s="56"/>
      <c r="B44" s="56"/>
      <c r="C44" s="56"/>
      <c r="D44" s="56"/>
      <c r="E44" s="56"/>
      <c r="F44" s="56"/>
      <c r="G44" s="56"/>
      <c r="H44" s="56"/>
      <c r="I44" s="56"/>
    </row>
    <row r="45" spans="1:256" s="3" customFormat="1" ht="20.25" customHeight="1" x14ac:dyDescent="0.2">
      <c r="A45" s="1347" t="s">
        <v>330</v>
      </c>
      <c r="B45" s="1347"/>
      <c r="C45" s="1347"/>
      <c r="D45" s="1347"/>
      <c r="E45" s="1347"/>
      <c r="F45" s="1347"/>
      <c r="G45" s="1347"/>
      <c r="H45" s="1347"/>
      <c r="I45" s="1347"/>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47" t="s">
        <v>369</v>
      </c>
      <c r="B50" s="1347"/>
      <c r="C50" s="1347"/>
      <c r="D50" s="1347"/>
      <c r="E50" s="1347"/>
      <c r="F50" s="1347"/>
      <c r="G50" s="1347"/>
      <c r="H50" s="1347"/>
      <c r="I50" s="1347"/>
    </row>
    <row r="51" spans="1:256" s="1" customFormat="1" ht="20.25" customHeight="1" x14ac:dyDescent="0.2">
      <c r="A51" s="1350" t="s">
        <v>345</v>
      </c>
      <c r="B51" s="1350"/>
      <c r="C51" s="1350"/>
      <c r="D51" s="1350"/>
      <c r="E51" s="1350"/>
      <c r="F51" s="1350"/>
      <c r="G51" s="1350"/>
      <c r="H51" s="1350"/>
      <c r="I51" s="1350"/>
    </row>
    <row r="52" spans="1:256" s="1" customFormat="1" ht="20.25" customHeight="1" x14ac:dyDescent="0.2">
      <c r="A52" s="1348" t="s">
        <v>346</v>
      </c>
      <c r="B52" s="1348"/>
      <c r="C52" s="1348"/>
      <c r="D52" s="1348"/>
      <c r="E52" s="1348"/>
      <c r="F52" s="1348"/>
      <c r="G52" s="1348"/>
      <c r="H52" s="1348"/>
      <c r="I52" s="1348"/>
    </row>
    <row r="53" spans="1:256" s="1" customFormat="1" ht="20.25" customHeight="1" x14ac:dyDescent="0.2">
      <c r="A53" s="1353" t="s">
        <v>343</v>
      </c>
      <c r="B53" s="1353"/>
      <c r="C53" s="1353"/>
      <c r="D53" s="1353"/>
      <c r="E53" s="1353"/>
      <c r="F53" s="1353"/>
      <c r="G53" s="1353"/>
      <c r="H53" s="1353"/>
      <c r="I53" s="1353"/>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54"/>
      <c r="B56" s="1354"/>
      <c r="C56" s="1354"/>
      <c r="D56" s="1354"/>
      <c r="E56" s="1354"/>
      <c r="F56" s="1354"/>
      <c r="G56" s="1354"/>
      <c r="H56" s="1354"/>
      <c r="I56" s="1354"/>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53"/>
      <c r="B57" s="1353"/>
      <c r="C57" s="1353"/>
      <c r="D57" s="1353"/>
      <c r="E57" s="1353"/>
      <c r="F57" s="1353"/>
      <c r="G57" s="1353"/>
      <c r="H57" s="1353"/>
      <c r="I57" s="1353"/>
    </row>
    <row r="58" spans="1:256" s="1" customFormat="1" ht="15" customHeight="1" x14ac:dyDescent="0.2">
      <c r="A58" s="1355"/>
      <c r="B58" s="1355"/>
      <c r="C58" s="1355"/>
      <c r="D58" s="1355"/>
      <c r="E58" s="1355"/>
      <c r="F58" s="1355"/>
      <c r="G58" s="1355"/>
      <c r="H58" s="1355"/>
      <c r="I58" s="1355"/>
    </row>
    <row r="59" spans="1:256" s="1" customFormat="1" ht="20.25" customHeight="1" x14ac:dyDescent="0.2">
      <c r="A59" s="15"/>
      <c r="B59" s="15"/>
      <c r="C59" s="15"/>
      <c r="D59" s="15"/>
      <c r="E59" s="15"/>
      <c r="F59" s="15"/>
      <c r="G59" s="15"/>
      <c r="H59" s="15"/>
      <c r="I59" s="15"/>
    </row>
    <row r="60" spans="1:256" s="1" customFormat="1" ht="20.25" customHeight="1" x14ac:dyDescent="0.2">
      <c r="A60" s="1356"/>
      <c r="B60" s="1356"/>
      <c r="C60" s="1356"/>
      <c r="D60" s="1356"/>
      <c r="E60" s="1356"/>
      <c r="F60" s="1356"/>
      <c r="G60" s="1356"/>
      <c r="H60" s="1356"/>
      <c r="I60" s="1356"/>
    </row>
    <row r="61" spans="1:256" s="1" customFormat="1" ht="20.25" customHeight="1" x14ac:dyDescent="0.2">
      <c r="A61" s="15"/>
      <c r="B61" s="16"/>
      <c r="C61" s="16"/>
      <c r="D61" s="16"/>
      <c r="E61" s="16"/>
      <c r="F61" s="16"/>
      <c r="G61" s="16"/>
      <c r="H61" s="16"/>
      <c r="I61" s="16"/>
    </row>
    <row r="62" spans="1:256" s="1" customFormat="1" ht="20.25" customHeight="1" x14ac:dyDescent="0.2">
      <c r="A62" s="1353"/>
      <c r="B62" s="1353"/>
      <c r="C62" s="1353"/>
      <c r="D62" s="1353"/>
      <c r="E62" s="1353"/>
      <c r="F62" s="1353"/>
      <c r="G62" s="1353"/>
      <c r="H62" s="1353"/>
      <c r="I62" s="1353"/>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1:I1"/>
    <mergeCell ref="A4:I4"/>
    <mergeCell ref="A18:I18"/>
    <mergeCell ref="A27:I27"/>
    <mergeCell ref="A28:I28"/>
    <mergeCell ref="A13:I13"/>
    <mergeCell ref="A62:I62"/>
    <mergeCell ref="A53:I53"/>
    <mergeCell ref="A56:I56"/>
    <mergeCell ref="A57:I57"/>
    <mergeCell ref="A58:I58"/>
    <mergeCell ref="A60:I60"/>
    <mergeCell ref="A50:I50"/>
    <mergeCell ref="A52:I52"/>
    <mergeCell ref="A5:I5"/>
    <mergeCell ref="A42:I42"/>
    <mergeCell ref="A41:I41"/>
    <mergeCell ref="A51:I51"/>
    <mergeCell ref="A43:I43"/>
    <mergeCell ref="A12:I12"/>
    <mergeCell ref="A45:I45"/>
  </mergeCells>
  <phoneticPr fontId="23"/>
  <pageMargins left="0.61687499999999995" right="0.52" top="0.75" bottom="0.75" header="0.3" footer="0.3"/>
  <pageSetup paperSize="9" scale="94" orientation="portrait" r:id="rId1"/>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136" t="s">
        <v>359</v>
      </c>
      <c r="B2" s="1136"/>
      <c r="C2" s="1136"/>
      <c r="D2" s="1136"/>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61" t="s">
        <v>634</v>
      </c>
      <c r="I1" s="1362"/>
      <c r="J1" s="1363"/>
      <c r="K1" s="1364" t="s">
        <v>635</v>
      </c>
      <c r="L1" s="1365"/>
      <c r="M1" s="1366"/>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データ入力シート!D61</f>
        <v>0</v>
      </c>
      <c r="I55" s="22">
        <f>データ入力シート!I61</f>
        <v>0</v>
      </c>
      <c r="J55" s="22">
        <f>データ入力シート!N61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4">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5"/>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14</vt:i4>
      </vt:variant>
    </vt:vector>
  </HeadingPairs>
  <TitlesOfParts>
    <vt:vector size="39" baseType="lpstr">
      <vt:lpstr>データ入力シート</vt:lpstr>
      <vt:lpstr>★送付状</vt:lpstr>
      <vt:lpstr>①【全員】</vt:lpstr>
      <vt:lpstr>②【全員】</vt:lpstr>
      <vt:lpstr>③【全員】</vt:lpstr>
      <vt:lpstr>④【全員】</vt:lpstr>
      <vt:lpstr>⑤【全員】</vt:lpstr>
      <vt:lpstr>⑥【全員】</vt:lpstr>
      <vt:lpstr>⑦【全員】 </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2026-07-02T01:48:58Z</dcterms:created>
  <dcterms:modified xsi:type="dcterms:W3CDTF">2026-07-07T04:25:56Z</dcterms:modified>
</cp:coreProperties>
</file>