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A169ECC0-F94D-45A2-B0F0-21806E0C2A49}" xr6:coauthVersionLast="47" xr6:coauthVersionMax="47" xr10:uidLastSave="{00000000-0000-0000-0000-000000000000}"/>
  <bookViews>
    <workbookView xWindow="2808" yWindow="180" windowWidth="18252" windowHeight="10488" tabRatio="833" activeTab="1"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希望者のみ】" sheetId="34" r:id="rId10"/>
    <sheet name="Sheet4" sheetId="48" state="hidden" r:id="rId11"/>
    <sheet name="Sheet3" sheetId="47" state="hidden" r:id="rId12"/>
    <sheet name="【参照】司法試験合格日等一覧" sheetId="33" state="hidden" r:id="rId13"/>
    <sheet name="【参照】法科大学院一覧" sheetId="43" state="hidden" r:id="rId14"/>
    <sheet name="（注意事項）身分証明書発行申請書" sheetId="44" state="hidden" r:id="rId15"/>
    <sheet name="Sheet2" sheetId="45" state="hidden" r:id="rId16"/>
    <sheet name="★提出前チェック" sheetId="14" state="hidden" r:id="rId17"/>
    <sheet name="【参照】主要法科大学院一覧 " sheetId="19" state="hidden" r:id="rId18"/>
    <sheet name="【非表示】入力規則" sheetId="21" state="hidden" r:id="rId19"/>
    <sheet name="非表示" sheetId="22" state="hidden" r:id="rId20"/>
    <sheet name="取込データ" sheetId="27" state="hidden" r:id="rId21"/>
    <sheet name="Sheet1" sheetId="12" state="hidden" r:id="rId22"/>
    <sheet name="マスタ" sheetId="28" state="hidden" r:id="rId23"/>
  </sheets>
  <externalReferences>
    <externalReference r:id="rId24"/>
  </externalReferences>
  <definedNames>
    <definedName name="_xlnm.Print_Area" localSheetId="14">'（注意事項）身分証明書発行申請書'!$A$1:$AJ$19</definedName>
    <definedName name="_xlnm.Print_Area" localSheetId="17">'【参照】主要法科大学院一覧 '!$A$1:$D$80</definedName>
    <definedName name="_xlnm.Print_Area" localSheetId="1">★送付状!$A$1:$L$21</definedName>
    <definedName name="_xlnm.Print_Area" localSheetId="16">★提出前チェック!$A$1:$I$55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0">データ入力シート!$B$1:$AR$72</definedName>
    <definedName name="_xlnm.Print_Titles" localSheetId="17">'【参照】主要法科大学院一覧 '!$1:$4</definedName>
    <definedName name="Z_5F03DFA0_28D7_47AD_B673_73A3F942CCDA_.wvu.PrintArea" localSheetId="17" hidden="1">'【参照】主要法科大学院一覧 '!$A$1:$C$80</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31" l="1"/>
  <c r="G6" i="31"/>
  <c r="AA49" i="29"/>
  <c r="AA15" i="29"/>
  <c r="J6" i="26"/>
  <c r="E6" i="49"/>
  <c r="G7" i="49"/>
  <c r="E7" i="49"/>
  <c r="E5" i="49"/>
  <c r="G34" i="31" l="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C45" i="31" l="1"/>
  <c r="B45" i="31"/>
  <c r="C4" i="31"/>
  <c r="B4" i="31"/>
  <c r="D12" i="31"/>
  <c r="V9" i="29" l="1"/>
  <c r="B55" i="31" l="1"/>
  <c r="B14" i="31"/>
  <c r="N53" i="31" l="1"/>
  <c r="N52" i="31"/>
  <c r="N51" i="31"/>
  <c r="N12" i="31"/>
  <c r="N11" i="31"/>
  <c r="N10" i="31"/>
  <c r="B76" i="34" l="1"/>
  <c r="Y72" i="34"/>
  <c r="B34" i="34"/>
  <c r="Y30" i="34"/>
  <c r="B6" i="26" l="1"/>
  <c r="P14" i="29"/>
  <c r="R4" i="26" l="1"/>
  <c r="R3" i="26"/>
  <c r="W28" i="29" l="1"/>
  <c r="W62" i="29" s="1"/>
  <c r="J4" i="41" l="1"/>
  <c r="H4" i="41"/>
  <c r="G17" i="29" l="1"/>
  <c r="H44" i="32" l="1"/>
  <c r="F44" i="32"/>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D53" i="31" l="1"/>
  <c r="E15" i="26" l="1"/>
  <c r="F4" i="26"/>
  <c r="C4" i="26"/>
  <c r="F3" i="26"/>
  <c r="C3" i="26"/>
  <c r="B54" i="34" l="1"/>
  <c r="B52" i="34"/>
  <c r="B12" i="34"/>
  <c r="B10" i="34"/>
  <c r="J29" i="34"/>
  <c r="J28" i="34"/>
  <c r="J27" i="34"/>
  <c r="J26" i="34"/>
  <c r="J25" i="34"/>
  <c r="J24" i="34"/>
  <c r="W65" i="4" l="1"/>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<sst xmlns="http://schemas.openxmlformats.org/spreadsheetml/2006/main" count="2580" uniqueCount="1377">
  <si>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</si>
  <si>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</si>
  <si>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</si>
  <si>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</si>
  <si>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</si>
  <si>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</si>
  <si>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</si>
  <si>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</si>
  <si>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</si>
  <si>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</si>
  <si>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</si>
  <si>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</si>
  <si>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</si>
  <si>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</si>
  <si>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</si>
  <si>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</si>
  <si>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</si>
  <si>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</si>
  <si>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</si>
  <si>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</si>
  <si>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</si>
  <si>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</si>
  <si>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</si>
  <si>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</si>
  <si>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</si>
  <si>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</si>
  <si>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</si>
  <si>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</si>
  <si>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</si>
  <si>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</si>
  <si>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</si>
  <si>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</si>
  <si>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</si>
  <si>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</si>
  <si>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</si>
  <si>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</si>
  <si>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</si>
  <si>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</si>
  <si>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</si>
  <si>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</si>
  <si>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</si>
  <si>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</si>
  <si>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</si>
  <si>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</si>
  <si>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</si>
  <si>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</si>
  <si>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</si>
  <si>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</si>
  <si>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</si>
  <si>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</si>
  <si>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</si>
  <si>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</si>
  <si>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</si>
  <si>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</si>
  <si>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</si>
  <si>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</si>
  <si>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</si>
  <si>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</si>
  <si>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</si>
  <si>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</si>
  <si>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</si>
  <si>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</si>
  <si>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</si>
  <si>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</si>
  <si>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</si>
  <si>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</si>
  <si>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</si>
  <si>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</si>
  <si>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</si>
  <si>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</si>
  <si>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</si>
  <si>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</si>
  <si>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</si>
  <si>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</si>
  <si>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</si>
  <si>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</si>
  <si>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</si>
  <si>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</si>
  <si>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</si>
  <si>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</si>
  <si>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</si>
  <si>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</si>
  <si>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</si>
  <si>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</si>
  <si>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</si>
  <si>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</si>
  <si>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</si>
  <si>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</si>
  <si>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</si>
  <si>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</si>
  <si>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</si>
  <si>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</si>
  <si>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</si>
  <si>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</si>
  <si>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</si>
  <si>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</si>
  <si>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</si>
  <si>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</si>
  <si>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</si>
  <si>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</si>
  <si>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</si>
  <si>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</si>
  <si>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</si>
  <si>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</si>
  <si>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</si>
  <si>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</si>
  <si>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</si>
  <si>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</si>
  <si>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</si>
  <si>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</si>
  <si>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</si>
  <si>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</si>
  <si>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</si>
  <si>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</si>
  <si>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</si>
  <si>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</si>
  <si>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</si>
  <si>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</si>
  <si>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</si>
  <si>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</si>
  <si>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</si>
  <si>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</si>
  <si>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</si>
  <si>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</si>
  <si>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</si>
  <si>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</si>
  <si>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</si>
  <si>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</si>
  <si>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</si>
  <si>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</si>
  <si>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</si>
  <si>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</si>
  <si>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</si>
  <si>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</si>
  <si>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</si>
  <si>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</si>
  <si>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</si>
  <si>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</si>
  <si>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</si>
  <si>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</si>
  <si>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</si>
  <si>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</si>
  <si>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</si>
  <si>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</si>
  <si>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</si>
  <si>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</si>
  <si>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</si>
  <si>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</si>
  <si>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</si>
  <si>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</si>
  <si>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</si>
  <si>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</si>
  <si>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</si>
  <si>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</si>
  <si>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</si>
  <si>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</si>
  <si>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</si>
  <si>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</si>
  <si>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</si>
  <si>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</si>
  <si>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</si>
  <si>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</si>
  <si>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</si>
  <si>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</si>
  <si>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</si>
  <si>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</si>
  <si>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</si>
  <si>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</si>
  <si>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</si>
  <si>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</si>
  <si>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</si>
  <si>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</si>
  <si>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</si>
  <si>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</si>
  <si>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</si>
  <si>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</si>
  <si>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</si>
  <si>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</si>
  <si>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</si>
  <si>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</si>
  <si>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</si>
  <si>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</si>
  <si>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</si>
  <si>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</si>
  <si>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</si>
  <si>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</si>
  <si>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</si>
  <si>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</si>
  <si>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</si>
  <si>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</si>
  <si>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</si>
  <si>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</si>
  <si>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</si>
  <si>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</si>
  <si>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</si>
  <si>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</si>
  <si>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</si>
  <si>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</si>
  <si>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</si>
  <si>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</si>
  <si>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</si>
  <si>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</si>
  <si>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</si>
  <si>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</si>
  <si>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</si>
  <si>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</si>
  <si>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</si>
  <si>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</si>
  <si>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</si>
  <si>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</si>
  <si>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</si>
  <si>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</si>
  <si>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</si>
  <si>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</si>
  <si>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</si>
  <si>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</si>
  <si>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</si>
  <si>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</si>
  <si>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</si>
  <si>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</si>
  <si>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</si>
  <si>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</si>
  <si>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</si>
  <si>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</si>
  <si>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</si>
  <si>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</si>
  <si>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</si>
  <si>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</si>
  <si>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</si>
  <si>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</si>
  <si>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</si>
  <si>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</si>
  <si>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</si>
  <si>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</si>
  <si>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</si>
  <si>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</si>
  <si>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</si>
  <si>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</si>
  <si>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</si>
  <si>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</si>
  <si>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</si>
  <si>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</si>
  <si>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</si>
  <si>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</si>
  <si>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</si>
  <si>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</si>
  <si>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</si>
  <si>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</si>
  <si>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</si>
  <si>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</si>
  <si>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</si>
  <si>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</si>
  <si>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</si>
  <si>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</si>
  <si>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</si>
  <si>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</si>
  <si>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</si>
  <si>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</si>
  <si>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</si>
  <si>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</si>
  <si>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</si>
  <si>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</si>
  <si>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</si>
  <si>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</si>
  <si>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</si>
  <si>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</si>
  <si>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</si>
  <si>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</si>
  <si>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</si>
  <si>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</si>
  <si>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</si>
  <si>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</si>
  <si>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</si>
  <si>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</si>
  <si>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</si>
  <si>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</si>
  <si>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</si>
  <si>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</si>
  <si>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</si>
  <si>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</si>
  <si>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</si>
  <si>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</si>
  <si>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</si>
  <si>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</si>
  <si>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</si>
  <si>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</si>
  <si>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</si>
  <si>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</si>
  <si>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</si>
  <si>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</si>
  <si>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</si>
  <si>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</si>
  <si>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</si>
  <si>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</si>
  <si>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</si>
  <si>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</si>
  <si>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</si>
  <si>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</si>
  <si>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</si>
  <si>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</si>
  <si>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</si>
  <si>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</si>
  <si>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</si>
  <si>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</si>
  <si>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</si>
  <si>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</si>
  <si>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</si>
  <si>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</si>
  <si>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</si>
  <si>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</si>
  <si>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</si>
  <si>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</si>
  <si>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</si>
  <si>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</si>
  <si>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</si>
  <si>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</si>
  <si>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</si>
  <si>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</si>
  <si>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</si>
  <si>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</si>
  <si>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</si>
  <si>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</si>
  <si>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</si>
  <si>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</si>
  <si>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</si>
  <si>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</si>
  <si>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</si>
  <si>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</si>
  <si>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</si>
  <si>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</si>
  <si>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</si>
  <si>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</si>
  <si>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</si>
  <si>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</si>
  <si>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</si>
  <si>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</si>
  <si>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</si>
  <si>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</si>
  <si>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</si>
  <si>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</si>
  <si>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</si>
  <si>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</si>
  <si>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</si>
  <si>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</si>
  <si>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</si>
  <si>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</si>
  <si>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</si>
  <si>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</si>
  <si>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</si>
  <si>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</si>
  <si>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</si>
  <si>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</si>
  <si>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</si>
  <si>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</si>
  <si>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</si>
  <si>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</si>
  <si>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</si>
  <si>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</si>
  <si>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</si>
  <si>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</si>
  <si>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</si>
  <si>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</si>
  <si>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</si>
  <si>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</si>
  <si>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</si>
  <si>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</si>
  <si>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</si>
  <si>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</si>
  <si>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</si>
  <si>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</si>
  <si>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</si>
  <si>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</si>
  <si>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</si>
  <si>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</si>
  <si>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</si>
  <si>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</si>
  <si>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</si>
  <si>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</si>
  <si>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</si>
  <si>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</si>
  <si>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</si>
  <si>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</si>
  <si>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</si>
  <si>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</si>
  <si>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</si>
  <si>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</si>
  <si>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</si>
  <si>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</si>
  <si>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</si>
  <si>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</si>
  <si>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</si>
  <si>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</si>
  <si>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</si>
  <si>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</si>
  <si>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</si>
  <si>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</si>
  <si>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</si>
  <si>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</si>
  <si>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</si>
  <si>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</si>
  <si>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</si>
  <si>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</si>
  <si>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</si>
  <si>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</si>
  <si>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</si>
  <si>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</si>
  <si>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</si>
  <si>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</si>
  <si>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</si>
  <si>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</si>
  <si>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</si>
  <si>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</si>
  <si>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</si>
  <si>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</si>
  <si>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</si>
  <si>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</si>
  <si>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</si>
  <si>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</si>
  <si>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</si>
  <si>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</si>
  <si>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</si>
  <si>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</si>
  <si>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</si>
  <si>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</si>
  <si>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</si>
  <si>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</si>
  <si>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</si>
  <si>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</si>
  <si>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</si>
  <si>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</si>
  <si>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</si>
  <si>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</si>
  <si>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</si>
  <si>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</si>
  <si>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</si>
  <si>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</si>
  <si>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</si>
  <si>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</si>
  <si>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</si>
  <si>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</si>
  <si>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</si>
  <si>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</si>
  <si>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</si>
  <si>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</si>
  <si>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</si>
  <si>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</si>
  <si>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</si>
  <si>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</si>
  <si>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</si>
  <si>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</si>
  <si>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</si>
  <si>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</si>
  <si>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</si>
  <si>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</si>
  <si>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</si>
  <si>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</si>
  <si>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</si>
  <si>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</si>
  <si>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</si>
  <si>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</si>
  <si>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</si>
  <si>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</si>
  <si>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</si>
  <si>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</si>
  <si>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</si>
  <si>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</si>
  <si>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</si>
  <si>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</si>
  <si>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</si>
  <si>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</si>
  <si>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</si>
  <si>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</si>
  <si>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</si>
  <si>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</si>
  <si>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</si>
  <si>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</si>
  <si>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</si>
  <si>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</si>
  <si>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</si>
  <si>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</si>
  <si>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</si>
  <si>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</si>
  <si>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</si>
  <si>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</si>
  <si>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</si>
  <si>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</si>
  <si>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</si>
  <si>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</si>
  <si>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</si>
  <si>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</si>
  <si>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</si>
  <si>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</si>
  <si>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</si>
  <si>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</si>
  <si>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</si>
  <si>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</si>
  <si>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</si>
  <si>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</si>
  <si>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</si>
  <si>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</si>
  <si>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</si>
  <si>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</si>
  <si>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</si>
  <si>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</si>
  <si>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</si>
  <si>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</si>
  <si>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</si>
  <si>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</si>
  <si>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</si>
  <si>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</si>
  <si>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</si>
  <si>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</si>
  <si>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</si>
  <si>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</si>
  <si>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</si>
  <si>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</si>
  <si>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</si>
  <si>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</si>
  <si>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</si>
  <si>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</si>
  <si>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</si>
  <si>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</si>
  <si>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</si>
  <si>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</si>
  <si>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</si>
  <si>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</si>
  <si>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</si>
  <si>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</si>
  <si>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</si>
  <si>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</si>
  <si>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</si>
  <si>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</si>
  <si>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</si>
  <si>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</si>
  <si>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</si>
  <si>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</si>
  <si>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</si>
  <si>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</si>
  <si>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</si>
  <si>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</si>
  <si>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</si>
  <si>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</si>
  <si>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</si>
  <si>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</si>
  <si>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</si>
  <si>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</si>
  <si>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</si>
  <si>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</si>
  <si>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</si>
  <si>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</si>
  <si>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</si>
  <si>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</si>
  <si>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</si>
  <si>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</si>
  <si>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</si>
  <si>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</si>
  <si>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</si>
  <si>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</si>
  <si>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</si>
  <si>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</si>
  <si>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</si>
  <si>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</si>
  <si>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</si>
  <si>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</si>
  <si>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</si>
  <si>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</si>
  <si>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</si>
  <si>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</si>
  <si>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</si>
  <si>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</si>
  <si>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</si>
  <si>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</si>
  <si>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</si>
  <si>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</si>
  <si>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</si>
  <si>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</si>
  <si>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</si>
  <si>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</si>
  <si>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</si>
  <si>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</si>
  <si>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</si>
  <si>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</si>
  <si>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</si>
  <si>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</si>
  <si>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</si>
  <si>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</si>
  <si>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</si>
  <si>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</si>
  <si>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</si>
  <si>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</si>
  <si>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</si>
  <si>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</si>
  <si>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</si>
  <si>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</si>
  <si>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</si>
  <si>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</si>
  <si>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</si>
  <si>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</si>
  <si>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</si>
  <si>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</si>
  <si>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</si>
  <si>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</si>
  <si>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</si>
  <si>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</si>
  <si>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</si>
  <si>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</si>
  <si>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</si>
  <si>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</si>
  <si>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</si>
  <si>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</si>
  <si>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</si>
  <si>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</si>
  <si>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</si>
  <si>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</si>
  <si>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</si>
  <si>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</si>
  <si>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</si>
  <si>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</si>
  <si>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</si>
  <si>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</si>
  <si>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</si>
  <si>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</si>
  <si>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</si>
  <si>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</si>
  <si>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</si>
  <si>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</si>
  <si>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</si>
  <si>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</si>
  <si>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</si>
  <si>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</si>
  <si>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</si>
  <si>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</si>
  <si>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</si>
  <si>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</si>
  <si>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</si>
  <si>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</si>
  <si>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</si>
  <si>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</si>
  <si>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</si>
  <si>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</si>
  <si>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</si>
  <si>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</si>
  <si>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</si>
  <si>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</si>
  <si>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</si>
  <si>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</si>
  <si>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</si>
  <si>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</si>
  <si>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</si>
  <si>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</si>
  <si>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</si>
  <si>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</si>
  <si>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</si>
  <si>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</si>
  <si>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</si>
  <si>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</si>
  <si>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</si>
  <si>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</si>
  <si>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</si>
  <si>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</si>
  <si>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</si>
  <si>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</si>
  <si>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</si>
  <si>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</si>
  <si>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</si>
  <si>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</si>
  <si>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</si>
  <si>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</si>
  <si>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</si>
  <si>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</si>
  <si>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</si>
  <si>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</si>
  <si>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</si>
  <si>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</si>
  <si>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</si>
  <si>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</si>
  <si>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</si>
  <si>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</si>
  <si>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</si>
  <si>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</si>
  <si>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</si>
  <si>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</si>
  <si>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</si>
  <si>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</si>
  <si>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</si>
  <si>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</si>
  <si>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</si>
  <si>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</si>
  <si>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</si>
  <si>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</si>
  <si>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</si>
  <si>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</si>
  <si>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</si>
  <si>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</si>
  <si>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</si>
  <si>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</si>
  <si>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</si>
  <si>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</si>
  <si>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</si>
  <si>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</si>
  <si>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</si>
  <si>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</si>
  <si>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</si>
  <si>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</si>
  <si>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</si>
  <si>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</si>
  <si>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</si>
  <si>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</si>
  <si>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</si>
  <si>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</si>
  <si>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</si>
  <si>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</si>
  <si>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</si>
  <si>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</si>
  <si>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</si>
  <si>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</si>
  <si>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</si>
  <si>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</si>
  <si>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</si>
  <si>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</si>
  <si>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</si>
  <si>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</si>
  <si>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</si>
  <si>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</si>
  <si>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</si>
  <si>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</si>
  <si>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</si>
  <si>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</si>
  <si>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</si>
  <si>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</si>
  <si>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</si>
  <si>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</si>
  <si>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</si>
  <si>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</si>
  <si>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</si>
  <si>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</si>
  <si>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</si>
  <si>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</si>
  <si>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</si>
  <si>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</si>
  <si>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</si>
  <si>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</si>
  <si>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</si>
  <si>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</si>
  <si>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</si>
  <si>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</si>
  <si>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</si>
  <si>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</si>
  <si>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</si>
  <si>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</si>
  <si>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</si>
  <si>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</si>
  <si>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</si>
  <si>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</si>
  <si>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</si>
  <si>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</si>
  <si>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</si>
  <si>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</si>
  <si>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</si>
  <si>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</si>
  <si>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</si>
  <si>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</si>
  <si>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</si>
  <si>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</si>
  <si>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</si>
  <si>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</si>
  <si>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</si>
  <si>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</si>
  <si>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</si>
  <si>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</si>
  <si>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</si>
  <si>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</si>
  <si>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</si>
  <si>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</si>
  <si>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</si>
  <si>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</si>
  <si>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</si>
  <si>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</si>
  <si>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</si>
  <si>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</si>
  <si>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</si>
  <si>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</si>
  <si>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</si>
  <si>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</si>
  <si>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</si>
  <si>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</si>
  <si>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</si>
  <si>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</si>
  <si>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</si>
  <si>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</si>
  <si>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</si>
  <si>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</si>
  <si>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</si>
  <si>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</si>
  <si>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</si>
  <si>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</si>
  <si>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</si>
  <si>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</si>
  <si>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</si>
  <si>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</si>
  <si>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</si>
  <si>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</si>
  <si>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</si>
  <si>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</si>
  <si>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</si>
  <si>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</si>
  <si>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</si>
  <si>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</si>
  <si>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</si>
  <si>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</si>
  <si>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</si>
  <si>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</si>
  <si>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</si>
  <si>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</si>
  <si>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</si>
  <si>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</si>
  <si>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</si>
  <si>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</si>
  <si>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</si>
  <si>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</si>
  <si>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</si>
  <si>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</si>
  <si>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</si>
  <si>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</si>
  <si>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</si>
  <si>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</si>
  <si>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</si>
  <si>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</si>
  <si>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</si>
  <si>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</si>
  <si>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</si>
  <si>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</si>
  <si>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</si>
  <si>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</si>
  <si>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</si>
  <si>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</si>
  <si>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</si>
  <si>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</si>
  <si>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</si>
  <si>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</si>
  <si>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</si>
  <si>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</si>
  <si>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</si>
  <si>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</si>
  <si>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</si>
  <si>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</si>
  <si>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</si>
  <si>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</si>
  <si>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</si>
  <si>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</si>
  <si>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</si>
  <si>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</si>
  <si>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</si>
  <si>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</si>
  <si>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</si>
  <si>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</si>
  <si>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</si>
  <si>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</si>
  <si>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</si>
  <si>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</si>
  <si>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</si>
  <si>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</si>
  <si>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</si>
  <si>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</si>
  <si>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</si>
  <si>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</si>
  <si>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</si>
  <si>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</si>
  <si>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</si>
  <si>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</si>
  <si>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</si>
  <si>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</si>
  <si>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</si>
  <si>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</si>
  <si>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</si>
  <si>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</si>
  <si>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</si>
  <si>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</si>
  <si>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</si>
  <si>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</si>
  <si>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</si>
  <si>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</si>
  <si>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</si>
  <si>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</si>
  <si>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</si>
  <si>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</si>
  <si>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</si>
  <si>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</si>
  <si>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</si>
  <si>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</si>
  <si>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</si>
  <si>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</si>
  <si>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</si>
  <si>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</si>
  <si>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</si>
  <si>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</si>
  <si>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</si>
  <si>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</si>
  <si>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</si>
  <si>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</si>
  <si>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</si>
  <si>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</si>
  <si>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</si>
  <si>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</si>
  <si>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</si>
  <si>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</si>
  <si>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</si>
  <si>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</si>
  <si>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</si>
  <si>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</si>
  <si>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</si>
  <si>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</si>
  <si>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</si>
  <si>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</si>
  <si>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</si>
  <si>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</si>
  <si>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</si>
  <si>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</si>
  <si>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</si>
  <si>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</si>
  <si>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</si>
  <si>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</si>
  <si>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</si>
  <si>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</si>
  <si>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</si>
  <si>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</si>
  <si>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</si>
  <si>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</si>
  <si>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</si>
  <si>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</si>
  <si>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</si>
  <si>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</si>
  <si>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</si>
  <si>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</si>
  <si>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</si>
  <si>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</si>
  <si>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</si>
  <si>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</si>
  <si>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</si>
  <si>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</si>
  <si>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</si>
  <si>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</si>
  <si>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</si>
  <si>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</si>
  <si>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</si>
  <si>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</si>
  <si>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</si>
  <si>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</si>
  <si>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</si>
  <si>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</si>
  <si>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</si>
  <si>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</si>
  <si>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</si>
  <si>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</si>
  <si>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</si>
  <si>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</si>
  <si>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</si>
  <si>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</si>
  <si>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</si>
  <si>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</si>
  <si>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</si>
  <si>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</si>
  <si>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</si>
  <si>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</si>
  <si>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</si>
  <si>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</si>
  <si>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</si>
  <si>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</si>
  <si>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</si>
  <si>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</si>
  <si>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</si>
  <si>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</si>
  <si>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</si>
  <si>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</si>
  <si>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</si>
  <si>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</si>
  <si>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</si>
  <si>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</si>
  <si>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</si>
  <si>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</si>
  <si>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</si>
  <si>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</si>
  <si>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</si>
  <si>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</si>
  <si>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</si>
  <si>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</si>
  <si>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</si>
  <si>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</si>
  <si>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</si>
  <si>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</si>
  <si>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</si>
  <si>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</si>
  <si>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</si>
  <si>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</si>
  <si>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</si>
  <si>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</si>
  <si>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</si>
  <si>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</si>
  <si>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</si>
  <si>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</si>
  <si>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</si>
  <si>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</si>
  <si>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</si>
  <si>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</si>
  <si>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</si>
  <si>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</si>
  <si>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</si>
  <si>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</si>
  <si>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</si>
  <si>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</si>
  <si>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</si>
  <si>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</si>
  <si>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</si>
  <si>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</si>
  <si>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</si>
  <si>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</si>
  <si>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</si>
  <si>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</si>
  <si>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</si>
  <si>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</si>
  <si>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</si>
  <si>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</si>
  <si>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</si>
  <si>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</si>
  <si>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</si>
  <si>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</si>
  <si>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</si>
  <si>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</si>
  <si>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</si>
  <si>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</si>
  <si>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</si>
  <si>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</si>
  <si>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</si>
  <si>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</si>
  <si>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</si>
  <si>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</si>
  <si>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</si>
  <si>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</si>
  <si>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</si>
  <si>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</si>
  <si>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</si>
  <si>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</si>
  <si>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</si>
  <si>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</si>
  <si>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</si>
  <si>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</si>
  <si>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</si>
  <si>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</si>
  <si>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</si>
  <si>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</si>
  <si>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</si>
  <si>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</si>
  <si>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</si>
  <si>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</si>
  <si>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</si>
  <si>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</si>
  <si>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</si>
  <si>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</si>
  <si>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</si>
  <si>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</si>
  <si>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</si>
  <si>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</si>
  <si>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</si>
  <si>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</si>
  <si>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</si>
  <si>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</si>
  <si>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</si>
  <si>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</si>
  <si>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</si>
  <si>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</si>
  <si>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</si>
  <si>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</si>
  <si>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</si>
  <si>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</si>
  <si>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</si>
  <si>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</si>
  <si>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</si>
  <si>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</si>
  <si>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</si>
  <si>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</si>
  <si>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</si>
  <si>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</si>
  <si>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</si>
  <si>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</si>
  <si>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</si>
  <si>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</si>
  <si>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</si>
  <si>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</si>
  <si>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</si>
  <si>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</si>
  <si>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</si>
  <si>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</si>
  <si>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</si>
  <si>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</si>
  <si>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</si>
  <si>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</si>
  <si>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</si>
  <si>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</si>
  <si>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</si>
  <si>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</si>
  <si>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</si>
  <si>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</si>
  <si>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</si>
  <si>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</si>
  <si>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</si>
  <si>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</si>
  <si>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</si>
  <si>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</si>
  <si>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</si>
  <si>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</si>
  <si>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</si>
  <si>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</si>
  <si>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</si>
  <si>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</si>
  <si>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</si>
  <si>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</si>
  <si>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</si>
  <si>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</si>
  <si>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</si>
  <si>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</si>
  <si>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</si>
  <si>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</si>
  <si>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</si>
  <si>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</si>
  <si>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</si>
  <si>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</si>
  <si>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</si>
  <si>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</si>
  <si>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</si>
  <si>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</si>
  <si>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</si>
  <si>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</si>
  <si>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</si>
  <si>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</si>
  <si>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</si>
  <si>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</si>
  <si>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</si>
  <si>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</si>
  <si>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</si>
  <si>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</si>
  <si>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</si>
  <si>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</si>
  <si>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</si>
  <si>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</si>
  <si>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</si>
  <si>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</si>
  <si>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</si>
  <si>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</si>
  <si>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</si>
  <si>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</si>
  <si>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</si>
  <si>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</si>
  <si>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</si>
  <si>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</si>
  <si>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</si>
  <si>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</si>
  <si>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</si>
  <si>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</si>
  <si>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</si>
  <si>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</si>
  <si>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</si>
  <si>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</si>
  <si>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</si>
  <si>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</si>
  <si>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</si>
  <si>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</si>
  <si>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</si>
  <si>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</si>
  <si>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</si>
  <si>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</si>
  <si>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</si>
  <si>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</si>
  <si>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</si>
  <si>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</si>
  <si>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</si>
  <si>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</si>
  <si>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</si>
  <si>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</si>
  <si>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</si>
  <si>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</si>
  <si>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</si>
  <si>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</si>
  <si>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</si>
  <si>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</si>
  <si>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</si>
  <si>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</si>
  <si>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</si>
  <si>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</si>
  <si>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</si>
  <si>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</si>
  <si>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</si>
  <si>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</si>
  <si>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</si>
  <si>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</si>
  <si>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</si>
  <si>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</si>
  <si>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</si>
  <si>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</si>
  <si>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</si>
  <si>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</si>
  <si>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</si>
  <si>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</si>
  <si>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</si>
  <si>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</si>
  <si>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</si>
  <si>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</si>
  <si>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</si>
  <si>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</si>
  <si>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</si>
  <si>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</si>
  <si>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</si>
  <si>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</si>
  <si>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</si>
  <si>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</si>
  <si>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</si>
  <si>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</si>
  <si>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</si>
  <si>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</si>
  <si>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</si>
  <si>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</si>
  <si>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</si>
  <si>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</si>
  <si>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</si>
  <si>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</si>
  <si>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</si>
  <si>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</si>
  <si>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</si>
  <si>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</si>
  <si>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</si>
  <si>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</si>
  <si>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</si>
  <si>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</si>
  <si>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</si>
  <si>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</si>
  <si>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</si>
  <si>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</si>
  <si>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</si>
  <si>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r>
      <t>規則</t>
    </r>
    <r>
      <rPr>
        <sz val="8"/>
        <rFont val="HGSｺﾞｼｯｸE"/>
        <family val="3"/>
        <charset val="128"/>
      </rPr>
      <t>（※１）</t>
    </r>
    <r>
      <rPr>
        <sz val="10"/>
        <rFont val="HGSｺﾞｼｯｸE"/>
        <family val="3"/>
        <charset val="128"/>
      </rPr>
      <t>第３条</t>
    </r>
    <rPh sb="0" eb="2">
      <t>キソク</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</si>
  <si>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</si>
  <si>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</si>
  <si>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</si>
  <si>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</si>
  <si>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</si>
  <si>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</si>
  <si>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</si>
  <si>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</si>
  <si>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</si>
  <si>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</si>
  <si>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</si>
  <si>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</si>
  <si>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r>
      <t>規則</t>
    </r>
    <r>
      <rPr>
        <sz val="8"/>
        <rFont val="HGSｺﾞｼｯｸE"/>
        <family val="3"/>
        <charset val="128"/>
      </rPr>
      <t>（※１）</t>
    </r>
    <r>
      <rPr>
        <sz val="10"/>
        <rFont val="HGSｺﾞｼｯｸE"/>
        <family val="3"/>
        <charset val="128"/>
      </rPr>
      <t>第２条</t>
    </r>
    <rPh sb="0" eb="2">
      <t>キソク</t>
    </rPh>
    <rPh sb="6" eb="7">
      <t>ダイ</t>
    </rPh>
    <rPh sb="8" eb="9">
      <t>ジョウ</t>
    </rPh>
    <phoneticPr fontId="2"/>
  </si>
  <si>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</si>
  <si>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</si>
  <si>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</si>
  <si>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</si>
  <si>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</si>
  <si>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</si>
  <si>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</si>
  <si>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</si>
  <si>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</si>
  <si>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</si>
  <si>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</si>
  <si>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</si>
  <si>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</si>
  <si>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</si>
  <si>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</si>
  <si>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</si>
  <si>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</si>
  <si>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</si>
  <si>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</si>
  <si>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</si>
  <si>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</si>
  <si>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</si>
  <si>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</si>
  <si>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</si>
  <si>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</si>
  <si>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</si>
  <si>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</si>
  <si>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</si>
  <si>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</si>
  <si>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</si>
  <si>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</si>
  <si>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</si>
  <si>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</si>
  <si>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</si>
  <si>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</si>
  <si>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</si>
  <si>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</si>
  <si>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</si>
  <si>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</si>
  <si>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</si>
  <si>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</si>
  <si>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</si>
  <si>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</si>
  <si>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</si>
  <si>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</si>
  <si>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</si>
  <si>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</si>
  <si>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</si>
  <si>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</si>
  <si>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</si>
  <si>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</si>
  <si>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</si>
  <si>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</si>
  <si>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</si>
  <si>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</si>
  <si>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</si>
  <si>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</si>
  <si>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</si>
  <si>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</si>
  <si>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</si>
  <si>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</si>
  <si>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</si>
  <si>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</si>
  <si>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</si>
  <si>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</si>
  <si>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※該当する☐の上をマウスでクリックすると☑が入ります。
※☐以外の欄は、セルに入力するか、印刷後に手書きでご記入ください。</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</si>
  <si>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</si>
  <si>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</si>
  <si>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</si>
  <si>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</si>
  <si>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</si>
  <si>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</si>
  <si>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</si>
  <si>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</si>
  <si>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</si>
  <si>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</si>
  <si>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</si>
  <si>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</si>
  <si>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</si>
  <si>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</si>
  <si>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</si>
  <si>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</si>
  <si>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</si>
  <si>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</si>
  <si>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</si>
  <si>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</si>
  <si>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</si>
  <si>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</si>
  <si>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</si>
  <si>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</si>
  <si>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</si>
  <si>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</si>
  <si>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</si>
  <si>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</si>
  <si>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</si>
  <si>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</si>
  <si>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成年被後見人又は被保佐人である</t>
    <rPh sb="0" eb="2">
      <t>セイネン</t>
    </rPh>
    <rPh sb="2" eb="3">
      <t>ヒ</t>
    </rPh>
    <rPh sb="3" eb="6">
      <t>コウケンニン</t>
    </rPh>
    <rPh sb="6" eb="7">
      <t>マタ</t>
    </rPh>
    <rPh sb="8" eb="9">
      <t>ヒ</t>
    </rPh>
    <rPh sb="9" eb="12">
      <t>ホサニン</t>
    </rPh>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</si>
  <si>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</si>
  <si>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</si>
  <si>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</si>
  <si>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所属先　※役職があれば記載
【例】判事補・●●地方裁判所
　　　判事・●●高等裁判所・部総括
　　　検事・●●高等検察庁・検事長
　　　公証人・●●公証役場</t>
    <rPh sb="0" eb="3">
      <t>しょぞくさき</t>
    </rPh>
    <rPh sb="5" eb="7">
      <t>やくしょく</t>
    </rPh>
    <rPh sb="11" eb="13">
      <t>きさい</t>
    </rPh>
    <rPh sb="15" eb="16">
      <t>れい</t>
    </rPh>
    <rPh sb="17" eb="20">
      <t>はんじほ</t>
    </rPh>
    <rPh sb="23" eb="25">
      <t>ちほう</t>
    </rPh>
    <rPh sb="25" eb="28">
      <t>さいばんしょ</t>
    </rPh>
    <rPh sb="32" eb="34">
      <t>はんじ</t>
    </rPh>
    <rPh sb="37" eb="39">
      <t>こうとう</t>
    </rPh>
    <rPh sb="39" eb="42">
      <t>さいばんしょ</t>
    </rPh>
    <rPh sb="43" eb="46">
      <t>ぶそうかつ</t>
    </rPh>
    <rPh sb="50" eb="52">
      <t>けんじ</t>
    </rPh>
    <rPh sb="55" eb="57">
      <t>こうとう</t>
    </rPh>
    <rPh sb="57" eb="60">
      <t>けんさつちょう</t>
    </rPh>
    <rPh sb="61" eb="64">
      <t>けんじちょう</t>
    </rPh>
    <rPh sb="68" eb="71">
      <t>こうしょうにん</t>
    </rPh>
    <rPh sb="74" eb="76">
      <t>こうしょう</t>
    </rPh>
    <rPh sb="76" eb="78">
      <t>やくば</t>
    </rPh>
    <phoneticPr fontId="2" type="Hiragana"/>
  </si>
  <si>
    <r>
      <rPr>
        <sz val="11"/>
        <color rgb="FF000000"/>
        <rFont val="ＭＳ 明朝"/>
        <family val="1"/>
        <charset val="128"/>
      </rPr>
      <t>⑭</t>
    </r>
    <r>
      <rPr>
        <sz val="11"/>
        <color indexed="8"/>
        <rFont val="HGSｺﾞｼｯｸE"/>
        <family val="3"/>
        <charset val="128"/>
      </rPr>
      <t xml:space="preserve">職歴　※役職があれば記載
　判事補・判事・検事・公証人・その他
</t>
    </r>
    <r>
      <rPr>
        <sz val="11"/>
        <color indexed="8"/>
        <rFont val="HGSｺﾞｼｯｸE"/>
        <family val="1"/>
        <charset val="128"/>
      </rPr>
      <t xml:space="preserve">
【例】判事補・●●地方裁判所
　　　判事・●●高等裁判所・部総括
　　　検事・●●高等検察庁・検事長
　　　公証人・●●公証役場</t>
    </r>
    <rPh sb="1" eb="3">
      <t>ショクレキ</t>
    </rPh>
    <rPh sb="15" eb="18">
      <t>ハンジホ</t>
    </rPh>
    <rPh sb="19" eb="21">
      <t>ハンジ</t>
    </rPh>
    <rPh sb="22" eb="24">
      <t>ケンジ</t>
    </rPh>
    <rPh sb="25" eb="28">
      <t>コウショウニン</t>
    </rPh>
    <rPh sb="31" eb="32">
      <t>タ</t>
    </rPh>
    <rPh sb="63" eb="66">
      <t>ブソウカツ</t>
    </rPh>
    <rPh sb="75" eb="77">
      <t>コウトウ</t>
    </rPh>
    <rPh sb="81" eb="84">
      <t>ケンジチョウ</t>
    </rPh>
    <phoneticPr fontId="2"/>
  </si>
  <si>
    <t>弁護士職務経験法により弁護士となってその職務を行う予定の者である旨の書面　※原本
判事補→最高裁発行、検事→法務省発行</t>
    <rPh sb="0" eb="3">
      <t>ベンゴシ</t>
    </rPh>
    <rPh sb="3" eb="5">
      <t>ショクム</t>
    </rPh>
    <rPh sb="5" eb="8">
      <t>ケイケンホウ</t>
    </rPh>
    <rPh sb="11" eb="14">
      <t>ベンゴシ</t>
    </rPh>
    <rPh sb="20" eb="22">
      <t>ショクム</t>
    </rPh>
    <rPh sb="23" eb="24">
      <t>オコナ</t>
    </rPh>
    <rPh sb="25" eb="27">
      <t>ヨテイ</t>
    </rPh>
    <rPh sb="28" eb="29">
      <t>モノ</t>
    </rPh>
    <rPh sb="32" eb="33">
      <t>ムネ</t>
    </rPh>
    <rPh sb="34" eb="36">
      <t>ショメン</t>
    </rPh>
    <rPh sb="38" eb="40">
      <t>ゲンポン</t>
    </rPh>
    <rPh sb="41" eb="44">
      <t>ハンジホ</t>
    </rPh>
    <rPh sb="45" eb="48">
      <t>サイコウサイ</t>
    </rPh>
    <rPh sb="48" eb="50">
      <t>ハッコウ</t>
    </rPh>
    <rPh sb="51" eb="53">
      <t>ケンジ</t>
    </rPh>
    <rPh sb="54" eb="57">
      <t>ホウムショウ</t>
    </rPh>
    <rPh sb="57" eb="59">
      <t>ハッコウ</t>
    </rPh>
    <phoneticPr fontId="59"/>
  </si>
  <si>
    <t>入会金免除または猶予申請書</t>
    <rPh sb="0" eb="3">
      <t>ニュウカイキン</t>
    </rPh>
    <rPh sb="3" eb="5">
      <t>メンジョ</t>
    </rPh>
    <rPh sb="8" eb="10">
      <t>ユウヨ</t>
    </rPh>
    <rPh sb="10" eb="13">
      <t>シンセイショ</t>
    </rPh>
    <phoneticPr fontId="59"/>
  </si>
  <si>
    <t>【希望者のみ】⑧</t>
    <rPh sb="1" eb="4">
      <t>キボウシャ</t>
    </rPh>
    <phoneticPr fontId="59"/>
  </si>
  <si>
    <r>
      <t>第１号③書式（第２条関係）</t>
    </r>
    <r>
      <rPr>
        <u/>
        <sz val="11"/>
        <rFont val="ＭＳ 明朝"/>
        <family val="1"/>
        <charset val="128"/>
      </rPr>
      <t>日弁連提出用</t>
    </r>
    <rPh sb="13" eb="16">
      <t>ニチベンレン</t>
    </rPh>
    <rPh sb="16" eb="18">
      <t>テイシュツ</t>
    </rPh>
    <rPh sb="18" eb="19">
      <t>ヨウ</t>
    </rPh>
    <phoneticPr fontId="2"/>
  </si>
  <si>
    <r>
      <t>第１号③書式（第２条関係）</t>
    </r>
    <r>
      <rPr>
        <u/>
        <sz val="11"/>
        <rFont val="ＭＳ 明朝"/>
        <family val="1"/>
        <charset val="128"/>
      </rPr>
      <t>弁護士会控</t>
    </r>
    <rPh sb="13" eb="15">
      <t>ベンゴ</t>
    </rPh>
    <rPh sb="15" eb="16">
      <t>シ</t>
    </rPh>
    <rPh sb="16" eb="17">
      <t>カイ</t>
    </rPh>
    <rPh sb="17" eb="18">
      <t>ヒカエ</t>
    </rPh>
    <phoneticPr fontId="2"/>
  </si>
  <si>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弁護士法第７条各号のいずれにも該当しない旨の証明書
４　弁護士法第１２条第１項各号及び第２項に掲げる事項に関する書面
５　判事補及び検事の弁護士職務経験に関する法律の規定により弁護士となってその職務を行う
　予定の者である旨の書面
６　［登録日に提出］判事補及び検事の弁護士職務経験に関する法律の規定により弁護士となっ
　てその職務を行う者である旨の書面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2">
      <t>ベンゴシホウ</t>
    </rPh>
    <rPh sb="112" eb="113">
      <t>ダイ</t>
    </rPh>
    <rPh sb="114" eb="115">
      <t>ジョウ</t>
    </rPh>
    <rPh sb="115" eb="117">
      <t>カクゴウ</t>
    </rPh>
    <rPh sb="123" eb="125">
      <t>ガイトウ</t>
    </rPh>
    <rPh sb="128" eb="129">
      <t>ムネ</t>
    </rPh>
    <rPh sb="130" eb="133">
      <t>ショウメイショ</t>
    </rPh>
    <rPh sb="136" eb="140">
      <t>ベンゴシホウ</t>
    </rPh>
    <rPh sb="140" eb="141">
      <t>ダイ</t>
    </rPh>
    <rPh sb="143" eb="144">
      <t>ジョウ</t>
    </rPh>
    <rPh sb="144" eb="145">
      <t>ダイ</t>
    </rPh>
    <rPh sb="146" eb="147">
      <t>コウ</t>
    </rPh>
    <rPh sb="147" eb="149">
      <t>カクゴウ</t>
    </rPh>
    <rPh sb="149" eb="150">
      <t>オヨ</t>
    </rPh>
    <rPh sb="151" eb="152">
      <t>ダイ</t>
    </rPh>
    <rPh sb="153" eb="154">
      <t>コウ</t>
    </rPh>
    <rPh sb="155" eb="156">
      <t>カカ</t>
    </rPh>
    <rPh sb="158" eb="160">
      <t>ジコウ</t>
    </rPh>
    <rPh sb="161" eb="162">
      <t>カン</t>
    </rPh>
    <rPh sb="164" eb="166">
      <t>ショメン</t>
    </rPh>
    <rPh sb="169" eb="172">
      <t>ハンジホ</t>
    </rPh>
    <rPh sb="172" eb="173">
      <t>オヨ</t>
    </rPh>
    <rPh sb="174" eb="176">
      <t>ケンジ</t>
    </rPh>
    <rPh sb="177" eb="180">
      <t>ベンゴシ</t>
    </rPh>
    <rPh sb="180" eb="182">
      <t>ショクム</t>
    </rPh>
    <rPh sb="182" eb="184">
      <t>ケイケン</t>
    </rPh>
    <rPh sb="185" eb="186">
      <t>カン</t>
    </rPh>
    <rPh sb="188" eb="190">
      <t>ホウリツ</t>
    </rPh>
    <rPh sb="191" eb="193">
      <t>キテイ</t>
    </rPh>
    <rPh sb="196" eb="199">
      <t>ベンゴシ</t>
    </rPh>
    <rPh sb="205" eb="207">
      <t>ショクム</t>
    </rPh>
    <rPh sb="208" eb="209">
      <t>オコナ</t>
    </rPh>
    <rPh sb="212" eb="214">
      <t>ヨテイ</t>
    </rPh>
    <rPh sb="215" eb="216">
      <t>モノ</t>
    </rPh>
    <rPh sb="219" eb="220">
      <t>ムネ</t>
    </rPh>
    <rPh sb="221" eb="223">
      <t>ショメン</t>
    </rPh>
    <rPh sb="227" eb="230">
      <t>トウロクビ</t>
    </rPh>
    <rPh sb="231" eb="233">
      <t>テイシュツ</t>
    </rPh>
    <rPh sb="234" eb="237">
      <t>ハンジホ</t>
    </rPh>
    <rPh sb="237" eb="238">
      <t>オヨ</t>
    </rPh>
    <rPh sb="239" eb="241">
      <t>ケンジ</t>
    </rPh>
    <rPh sb="242" eb="245">
      <t>ベンゴシ</t>
    </rPh>
    <rPh sb="245" eb="247">
      <t>ショクム</t>
    </rPh>
    <rPh sb="247" eb="249">
      <t>ケイケン</t>
    </rPh>
    <rPh sb="250" eb="251">
      <t>カン</t>
    </rPh>
    <rPh sb="253" eb="255">
      <t>ホウリツ</t>
    </rPh>
    <rPh sb="256" eb="258">
      <t>キテイ</t>
    </rPh>
    <rPh sb="261" eb="264">
      <t>ベンゴシ</t>
    </rPh>
    <rPh sb="272" eb="274">
      <t>ショクム</t>
    </rPh>
    <rPh sb="275" eb="276">
      <t>オコナ</t>
    </rPh>
    <rPh sb="277" eb="278">
      <t>モノ</t>
    </rPh>
    <rPh sb="281" eb="282">
      <t>ムネ</t>
    </rPh>
    <rPh sb="283" eb="285">
      <t>ショメン</t>
    </rPh>
    <rPh sb="288" eb="291">
      <t>ショクムジョウ</t>
    </rPh>
    <rPh sb="292" eb="294">
      <t>シメイ</t>
    </rPh>
    <rPh sb="295" eb="297">
      <t>シヨウ</t>
    </rPh>
    <rPh sb="303" eb="304">
      <t>モノ</t>
    </rPh>
    <rPh sb="310" eb="313">
      <t>ショクムジョウ</t>
    </rPh>
    <rPh sb="314" eb="316">
      <t>シメイ</t>
    </rPh>
    <rPh sb="317" eb="320">
      <t>トドケデショ</t>
    </rPh>
    <rPh sb="321" eb="323">
      <t>シヨウ</t>
    </rPh>
    <rPh sb="323" eb="325">
      <t>キョカ</t>
    </rPh>
    <rPh sb="325" eb="328">
      <t>シンセイショ</t>
    </rPh>
    <rPh sb="329" eb="330">
      <t>ダイ</t>
    </rPh>
    <rPh sb="332" eb="333">
      <t>ゴウ</t>
    </rPh>
    <rPh sb="333" eb="335">
      <t>ショシキ</t>
    </rPh>
    <rPh sb="337" eb="338">
      <t>アワ</t>
    </rPh>
    <rPh sb="340" eb="342">
      <t>テイシュツ</t>
    </rPh>
    <phoneticPr fontId="59"/>
  </si>
  <si>
    <t>【全員】⑦</t>
    <rPh sb="1" eb="3">
      <t>ゼンイン</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</si>
  <si>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</si>
  <si>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rPh sb="12" eb="14">
      <t>クウラン</t>
    </rPh>
    <phoneticPr fontId="59"/>
  </si>
  <si>
    <t>□　登録希望日（⑤シート）は記入済みです。</t>
    <rPh sb="2" eb="4">
      <t>トウロク</t>
    </rPh>
    <rPh sb="4" eb="7">
      <t>キボウビ</t>
    </rPh>
    <rPh sb="14" eb="16">
      <t>キニュウ</t>
    </rPh>
    <rPh sb="16" eb="17">
      <t>スミ</t>
    </rPh>
    <phoneticPr fontId="59"/>
  </si>
  <si>
    <t>懲戒処分を受けた場合に最高裁又は法務省に通知することの同意書の原本　※書式は最高裁又は法務省にあり</t>
    <rPh sb="0" eb="4">
      <t>チョウカイショブン</t>
    </rPh>
    <rPh sb="5" eb="6">
      <t>ウ</t>
    </rPh>
    <rPh sb="8" eb="10">
      <t>バアイ</t>
    </rPh>
    <rPh sb="11" eb="14">
      <t>サイコウサイ</t>
    </rPh>
    <rPh sb="14" eb="15">
      <t>マタ</t>
    </rPh>
    <rPh sb="16" eb="19">
      <t>ホウムショウ</t>
    </rPh>
    <rPh sb="20" eb="22">
      <t>ツウチ</t>
    </rPh>
    <rPh sb="27" eb="30">
      <t>ドウイショ</t>
    </rPh>
    <rPh sb="31" eb="33">
      <t>ゲンポン</t>
    </rPh>
    <rPh sb="35" eb="37">
      <t>ショシキ</t>
    </rPh>
    <rPh sb="38" eb="41">
      <t>サイコウサイ</t>
    </rPh>
    <rPh sb="41" eb="42">
      <t>マタ</t>
    </rPh>
    <rPh sb="43" eb="46">
      <t>ホウムショウ</t>
    </rPh>
    <phoneticPr fontId="59"/>
  </si>
  <si>
    <t>マンション・ビル名・部屋番号</t>
    <rPh sb="8" eb="9">
      <t>メイ</t>
    </rPh>
    <rPh sb="10" eb="14">
      <t>ヘヤバンゴウ</t>
    </rPh>
    <phoneticPr fontId="4"/>
  </si>
  <si>
    <t>東京弁護士会会長　殿</t>
    <rPh sb="0" eb="2">
      <t>トウキョウ</t>
    </rPh>
    <rPh sb="2" eb="6">
      <t>ベンゴシカイ</t>
    </rPh>
    <rPh sb="6" eb="8">
      <t>カイチョウ</t>
    </rPh>
    <rPh sb="9" eb="10">
      <t>ドノ</t>
    </rPh>
    <phoneticPr fontId="59"/>
  </si>
  <si>
    <t>住所</t>
    <rPh sb="0" eb="2">
      <t>ジュウショ</t>
    </rPh>
    <phoneticPr fontId="59"/>
  </si>
  <si>
    <t>　東京弁護士会会則第９条第４項の規定により、入会金の免除または</t>
    <rPh sb="1" eb="3">
      <t>トウキョウ</t>
    </rPh>
    <rPh sb="3" eb="7">
      <t>ベンゴシカイ</t>
    </rPh>
    <rPh sb="7" eb="9">
      <t>カイソク</t>
    </rPh>
    <rPh sb="9" eb="10">
      <t>ダイ</t>
    </rPh>
    <rPh sb="11" eb="12">
      <t>ジョウ</t>
    </rPh>
    <rPh sb="12" eb="13">
      <t>ダイ</t>
    </rPh>
    <rPh sb="14" eb="15">
      <t>コウ</t>
    </rPh>
    <rPh sb="16" eb="18">
      <t>キテイ</t>
    </rPh>
    <rPh sb="22" eb="25">
      <t>ニュウカイキン</t>
    </rPh>
    <rPh sb="26" eb="28">
      <t>メンジョ</t>
    </rPh>
    <phoneticPr fontId="59"/>
  </si>
  <si>
    <t>猶予申請をいたします。</t>
    <rPh sb="0" eb="2">
      <t>ユウヨ</t>
    </rPh>
    <rPh sb="2" eb="4">
      <t>シンセイ</t>
    </rPh>
    <phoneticPr fontId="59"/>
  </si>
  <si>
    <t>年　　　月　　　日　</t>
    <rPh sb="0" eb="1">
      <t>ネン</t>
    </rPh>
    <rPh sb="4" eb="5">
      <t>ガツ</t>
    </rPh>
    <rPh sb="8" eb="9">
      <t>ニチ</t>
    </rPh>
    <phoneticPr fontId="59"/>
  </si>
  <si>
    <t>以上　</t>
    <rPh sb="0" eb="2">
      <t>イジョウ</t>
    </rPh>
    <phoneticPr fontId="59"/>
  </si>
  <si>
    <t>卒業</t>
  </si>
  <si>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</si>
  <si>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</si>
  <si>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現在の状況（勤務先等）</t>
    <rPh sb="0" eb="2">
      <t>ゲンザイ</t>
    </rPh>
    <rPh sb="3" eb="5">
      <t>ジョウキョウ</t>
    </rPh>
    <rPh sb="6" eb="9">
      <t>キンムサキ</t>
    </rPh>
    <rPh sb="9" eb="10">
      <t>トウ</t>
    </rPh>
    <phoneticPr fontId="59"/>
  </si>
  <si>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</si>
  <si>
    <t>提出対象者</t>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</si>
</sst>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1"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sz val="9"/>
      <color theme="1"/>
      <name val="ＭＳ 明朝"/>
      <family val="1"/>
      <charset val="128"/>
    </font>
    <font>
      <b/>
      <u/>
      <sz val="11"/>
      <color theme="1"/>
      <name val="ＭＳ 明朝"/>
      <family val="1"/>
      <charset val="128"/>
    </font>
    <font>
      <b/>
      <sz val="8"/>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99"/>
        <bgColor indexed="64"/>
      </patternFill>
    </fill>
  </fills>
  <borders count="144">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right style="hair">
        <color indexed="64"/>
      </right>
      <top style="hair">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21">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2" fillId="0" borderId="10" xfId="0" applyFont="1" applyBorder="1" applyAlignment="1">
      <alignment horizontal="center"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0" fillId="0" borderId="0" xfId="0" applyFont="1" applyAlignment="1">
      <alignment horizontal="center" vertical="center" wrapText="1"/>
    </xf>
    <xf numFmtId="0" fontId="82"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1"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2" fillId="0" borderId="0" xfId="15" applyFont="1" applyAlignment="1" applyProtection="1">
      <alignment horizontal="center" vertical="center"/>
      <protection hidden="1"/>
    </xf>
    <xf numFmtId="0" fontId="112" fillId="0" borderId="0" xfId="0" applyFont="1">
      <alignment vertical="center"/>
    </xf>
    <xf numFmtId="0" fontId="112"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19" fillId="0" borderId="38" xfId="16" applyNumberFormat="1" applyFont="1" applyBorder="1" applyAlignment="1">
      <alignment horizontal="left" vertical="center"/>
    </xf>
    <xf numFmtId="182" fontId="119"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2" fillId="0" borderId="0" xfId="0" applyFont="1">
      <alignment vertical="center"/>
    </xf>
    <xf numFmtId="0" fontId="121" fillId="18" borderId="33" xfId="0" applyFont="1" applyFill="1" applyBorder="1" applyAlignment="1">
      <alignment horizontal="center" vertical="center"/>
    </xf>
    <xf numFmtId="180" fontId="121" fillId="18" borderId="33" xfId="0" applyNumberFormat="1" applyFont="1" applyFill="1" applyBorder="1" applyAlignment="1">
      <alignment horizontal="center" vertical="center"/>
    </xf>
    <xf numFmtId="180" fontId="121" fillId="0" borderId="0" xfId="0" applyNumberFormat="1" applyFont="1" applyAlignment="1">
      <alignment horizontal="right" vertical="center"/>
    </xf>
    <xf numFmtId="180" fontId="123" fillId="0" borderId="33" xfId="0" applyNumberFormat="1" applyFont="1" applyBorder="1" applyAlignment="1">
      <alignment horizontal="right" vertical="center"/>
    </xf>
    <xf numFmtId="180" fontId="121"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1" fillId="0" borderId="33" xfId="0" applyFont="1" applyBorder="1" applyAlignment="1">
      <alignment horizontal="center" vertical="center"/>
    </xf>
    <xf numFmtId="0" fontId="121" fillId="0" borderId="0" xfId="0" applyFont="1" applyAlignment="1">
      <alignment horizontal="center" vertical="center"/>
    </xf>
    <xf numFmtId="0" fontId="124"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2" fillId="0" borderId="13" xfId="0" applyFont="1" applyBorder="1" applyAlignment="1" applyProtection="1">
      <alignment vertical="top"/>
      <protection locked="0"/>
    </xf>
    <xf numFmtId="0" fontId="102"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79" fillId="2" borderId="3" xfId="0" applyNumberFormat="1" applyFont="1" applyFill="1" applyBorder="1" applyAlignment="1" applyProtection="1">
      <alignment horizontal="left" vertical="center"/>
      <protection locked="0"/>
    </xf>
    <xf numFmtId="49" fontId="79" fillId="2" borderId="4" xfId="0" applyNumberFormat="1" applyFont="1" applyFill="1" applyBorder="1" applyAlignment="1" applyProtection="1">
      <alignment horizontal="left" vertical="center"/>
      <protection locked="0"/>
    </xf>
    <xf numFmtId="49" fontId="79" fillId="2" borderId="0" xfId="0" applyNumberFormat="1" applyFont="1" applyFill="1" applyAlignment="1" applyProtection="1">
      <alignment horizontal="left" vertical="center"/>
      <protection locked="0"/>
    </xf>
    <xf numFmtId="49" fontId="79" fillId="2" borderId="5" xfId="0" applyNumberFormat="1" applyFont="1" applyFill="1" applyBorder="1" applyAlignment="1" applyProtection="1">
      <alignment horizontal="left" vertical="center"/>
      <protection locked="0"/>
    </xf>
    <xf numFmtId="49" fontId="79" fillId="2" borderId="6"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3" xfId="0" applyFont="1" applyFill="1" applyBorder="1" applyProtection="1">
      <alignment vertical="center"/>
      <protection locked="0"/>
    </xf>
    <xf numFmtId="0" fontId="73" fillId="11" borderId="141" xfId="15" applyFont="1" applyFill="1" applyBorder="1" applyAlignment="1" applyProtection="1">
      <alignment horizontal="left" vertical="center"/>
      <protection locked="0"/>
    </xf>
    <xf numFmtId="0" fontId="61" fillId="11" borderId="142" xfId="0" applyFont="1" applyFill="1" applyBorder="1" applyProtection="1">
      <alignment vertical="center"/>
      <protection locked="0"/>
    </xf>
    <xf numFmtId="0" fontId="73" fillId="11" borderId="142"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0" fillId="0" borderId="10" xfId="0" applyFont="1" applyBorder="1" applyAlignment="1">
      <alignment horizontal="center" vertical="center"/>
    </xf>
    <xf numFmtId="0" fontId="0" fillId="0" borderId="11" xfId="0" applyBorder="1">
      <alignment vertical="center"/>
    </xf>
    <xf numFmtId="0" fontId="3" fillId="0" borderId="143"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3"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3" fillId="0" borderId="22" xfId="0" applyFont="1" applyBorder="1" applyAlignment="1">
      <alignment horizontal="left" vertical="center"/>
    </xf>
    <xf numFmtId="0" fontId="73" fillId="15" borderId="139" xfId="15" applyFont="1" applyFill="1" applyBorder="1" applyAlignment="1">
      <alignment horizontal="left" vertical="center"/>
    </xf>
    <xf numFmtId="0" fontId="61" fillId="15" borderId="140" xfId="0" applyFont="1" applyFill="1" applyBorder="1">
      <alignment vertical="center"/>
    </xf>
    <xf numFmtId="0" fontId="73" fillId="15" borderId="140" xfId="15" applyFont="1" applyFill="1" applyBorder="1" applyAlignment="1">
      <alignment vertical="center"/>
    </xf>
    <xf numFmtId="0" fontId="73" fillId="15" borderId="137" xfId="15" applyFont="1" applyFill="1" applyBorder="1" applyAlignment="1">
      <alignment horizontal="left" vertical="center"/>
    </xf>
    <xf numFmtId="0" fontId="61" fillId="15" borderId="138" xfId="0" applyFont="1" applyFill="1" applyBorder="1">
      <alignment vertical="center"/>
    </xf>
    <xf numFmtId="176" fontId="73" fillId="15" borderId="138" xfId="15" applyNumberFormat="1" applyFont="1" applyFill="1" applyBorder="1" applyAlignment="1">
      <alignment horizontal="left" vertical="center" justifyLastLine="1"/>
    </xf>
    <xf numFmtId="49" fontId="79" fillId="0" borderId="21" xfId="0" applyNumberFormat="1" applyFont="1" applyBorder="1" applyAlignment="1">
      <alignment horizontal="center" vertical="center"/>
    </xf>
    <xf numFmtId="49" fontId="79" fillId="8" borderId="6" xfId="0" applyNumberFormat="1" applyFont="1" applyFill="1" applyBorder="1" applyAlignment="1">
      <alignment horizontal="left" vertical="center"/>
    </xf>
    <xf numFmtId="49" fontId="79" fillId="8" borderId="3" xfId="0" applyNumberFormat="1" applyFont="1" applyFill="1" applyBorder="1" applyAlignment="1">
      <alignment horizontal="left" vertical="center"/>
    </xf>
    <xf numFmtId="49" fontId="79"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8" fillId="0" borderId="83" xfId="0" applyFont="1" applyBorder="1" applyAlignment="1">
      <alignment horizontal="center" vertical="center"/>
    </xf>
    <xf numFmtId="49" fontId="79" fillId="0" borderId="0" xfId="0" applyNumberFormat="1" applyFont="1" applyAlignment="1">
      <alignment horizontal="center" vertical="center"/>
    </xf>
    <xf numFmtId="49" fontId="79" fillId="0" borderId="10" xfId="0" applyNumberFormat="1" applyFont="1" applyBorder="1" applyAlignment="1">
      <alignment horizontal="center" vertical="center"/>
    </xf>
    <xf numFmtId="0" fontId="79"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1" fillId="0" borderId="0" xfId="0" applyFont="1" applyAlignment="1">
      <alignment horizontal="left" vertical="center" wrapText="1"/>
    </xf>
    <xf numFmtId="0" fontId="95"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44" fillId="0" borderId="9" xfId="0" applyFont="1" applyBorder="1">
      <alignment vertical="center"/>
    </xf>
    <xf numFmtId="0" fontId="44" fillId="0" borderId="11" xfId="0" applyFont="1" applyBorder="1">
      <alignment vertical="center"/>
    </xf>
    <xf numFmtId="0" fontId="44" fillId="0" borderId="6" xfId="0" applyFont="1" applyBorder="1">
      <alignment vertical="center"/>
    </xf>
    <xf numFmtId="0" fontId="44" fillId="0" borderId="7"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6" fillId="0" borderId="0" xfId="0" applyFont="1" applyAlignment="1">
      <alignment horizontal="right" vertical="center"/>
    </xf>
    <xf numFmtId="0" fontId="45" fillId="0" borderId="0" xfId="0" applyFont="1" applyAlignment="1">
      <alignment horizontal="right" vertical="center"/>
    </xf>
    <xf numFmtId="0" fontId="113"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1"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8"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73" fillId="15" borderId="16" xfId="15" applyFont="1" applyFill="1" applyBorder="1" applyAlignment="1">
      <alignment horizontal="lef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37" fillId="0" borderId="0" xfId="16" applyFont="1">
      <alignment vertical="center"/>
    </xf>
    <xf numFmtId="0" fontId="108" fillId="20" borderId="33" xfId="0" applyFont="1" applyFill="1" applyBorder="1" applyAlignment="1">
      <alignment horizontal="center" vertical="center" wrapText="1"/>
    </xf>
    <xf numFmtId="0" fontId="133" fillId="20" borderId="33" xfId="0" applyFont="1" applyFill="1" applyBorder="1" applyAlignment="1">
      <alignment horizontal="center" vertical="center"/>
    </xf>
    <xf numFmtId="0" fontId="136" fillId="20" borderId="33" xfId="0" applyFont="1" applyFill="1" applyBorder="1" applyAlignment="1">
      <alignment horizontal="center" vertical="center" wrapText="1"/>
    </xf>
    <xf numFmtId="0" fontId="61" fillId="15" borderId="33"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180" fontId="3" fillId="0" borderId="0" xfId="0" applyNumberFormat="1" applyFo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106" fillId="0" borderId="0" xfId="0" applyFont="1">
      <alignment vertical="center"/>
    </xf>
    <xf numFmtId="0" fontId="46" fillId="0" borderId="2" xfId="0" applyFont="1" applyBorder="1" applyAlignment="1" applyProtection="1">
      <alignment horizontal="center" vertical="center"/>
      <protection locked="0"/>
    </xf>
    <xf numFmtId="0" fontId="46" fillId="0" borderId="33"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33" xfId="0" applyFont="1" applyBorder="1" applyAlignment="1">
      <alignment horizontal="center"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0" xfId="0" applyFont="1" applyBorder="1" applyAlignment="1">
      <alignment horizontal="center" vertical="center"/>
    </xf>
    <xf numFmtId="0" fontId="46" fillId="0" borderId="11" xfId="0" applyFont="1" applyBorder="1">
      <alignment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left" vertical="center"/>
    </xf>
    <xf numFmtId="31" fontId="46" fillId="0" borderId="0" xfId="0" applyNumberFormat="1" applyFont="1" applyAlignment="1">
      <alignment horizontal="center" vertical="center"/>
    </xf>
    <xf numFmtId="0" fontId="91" fillId="0" borderId="16"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0" fillId="0" borderId="30" xfId="0" applyBorder="1" applyAlignment="1">
      <alignment horizontal="left" vertical="center"/>
    </xf>
    <xf numFmtId="0" fontId="46" fillId="0" borderId="2" xfId="0" applyFont="1" applyBorder="1" applyProtection="1">
      <alignment vertical="center"/>
      <protection locked="0"/>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0" fontId="61" fillId="0" borderId="0" xfId="0" applyFont="1">
      <alignment vertical="center"/>
    </xf>
    <xf numFmtId="0" fontId="46" fillId="7" borderId="0" xfId="0" applyFont="1" applyFill="1">
      <alignment vertical="center"/>
    </xf>
    <xf numFmtId="0" fontId="44" fillId="7" borderId="0" xfId="0" applyFont="1" applyFill="1">
      <alignment vertical="center"/>
    </xf>
    <xf numFmtId="0" fontId="44" fillId="7" borderId="0" xfId="0" applyFont="1" applyFill="1" applyAlignment="1">
      <alignment horizontal="center" vertical="center"/>
    </xf>
    <xf numFmtId="0" fontId="46" fillId="7" borderId="0" xfId="0" applyFont="1" applyFill="1" applyAlignment="1">
      <alignment horizontal="center" vertical="center"/>
    </xf>
    <xf numFmtId="31" fontId="46" fillId="7" borderId="0" xfId="0" applyNumberFormat="1" applyFont="1" applyFill="1" applyAlignment="1">
      <alignment horizontal="center" vertical="center"/>
    </xf>
    <xf numFmtId="0" fontId="46" fillId="7" borderId="0" xfId="0" applyFont="1" applyFill="1" applyAlignment="1">
      <alignment horizontal="right" vertical="center"/>
    </xf>
    <xf numFmtId="0" fontId="91" fillId="7" borderId="0" xfId="0" applyFont="1" applyFill="1" applyAlignment="1">
      <alignment horizontal="left" vertical="center"/>
    </xf>
    <xf numFmtId="0" fontId="91" fillId="7" borderId="0" xfId="0" applyFont="1" applyFill="1" applyAlignment="1">
      <alignment horizontal="center" vertical="center"/>
    </xf>
    <xf numFmtId="0" fontId="0" fillId="7" borderId="0" xfId="0" applyFill="1" applyAlignment="1">
      <alignment horizontal="center" vertical="center"/>
    </xf>
    <xf numFmtId="0" fontId="46" fillId="7" borderId="0" xfId="0" applyFont="1" applyFill="1" applyAlignment="1">
      <alignment horizontal="left" vertical="center"/>
    </xf>
    <xf numFmtId="0" fontId="91" fillId="7" borderId="0" xfId="0" applyFont="1" applyFill="1" applyAlignment="1">
      <alignment horizontal="right" vertical="center"/>
    </xf>
    <xf numFmtId="0" fontId="92" fillId="7" borderId="0" xfId="0" applyFont="1" applyFill="1" applyAlignment="1">
      <alignment horizontal="right" vertical="center"/>
    </xf>
    <xf numFmtId="0" fontId="92" fillId="7" borderId="0" xfId="0" applyFont="1" applyFill="1" applyAlignment="1">
      <alignment horizontal="center" vertical="center"/>
    </xf>
    <xf numFmtId="49" fontId="46" fillId="7" borderId="0" xfId="0" applyNumberFormat="1" applyFont="1" applyFill="1">
      <alignment vertical="center"/>
    </xf>
    <xf numFmtId="0" fontId="44" fillId="7" borderId="0" xfId="0" applyFont="1" applyFill="1" applyAlignment="1">
      <alignment vertical="top"/>
    </xf>
    <xf numFmtId="0" fontId="0" fillId="7" borderId="0" xfId="0" applyFill="1" applyAlignment="1">
      <alignment vertical="top"/>
    </xf>
    <xf numFmtId="0" fontId="140" fillId="20" borderId="33" xfId="0" applyFont="1" applyFill="1" applyBorder="1" applyAlignment="1">
      <alignment horizontal="center" vertical="center" wrapText="1"/>
    </xf>
    <xf numFmtId="0" fontId="137"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4" xfId="16" applyFont="1" applyBorder="1" applyAlignment="1">
      <alignment horizontal="center" vertical="center" wrapText="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4" fillId="0" borderId="59" xfId="0" applyFont="1" applyBorder="1" applyAlignment="1">
      <alignment horizontal="center" vertical="center"/>
    </xf>
    <xf numFmtId="0" fontId="85" fillId="0" borderId="59" xfId="0" applyFont="1" applyBorder="1" applyAlignment="1">
      <alignment horizontal="center" vertical="center"/>
    </xf>
    <xf numFmtId="0" fontId="85"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4"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3" fillId="0" borderId="0" xfId="0" applyFont="1" applyAlignment="1">
      <alignment horizontal="center" vertical="center"/>
    </xf>
    <xf numFmtId="0" fontId="83" fillId="0" borderId="8" xfId="0" applyFont="1" applyBorder="1" applyAlignment="1">
      <alignment horizontal="center" vertical="center"/>
    </xf>
    <xf numFmtId="0" fontId="83" fillId="0" borderId="9" xfId="0" applyFont="1" applyBorder="1" applyAlignment="1">
      <alignment horizontal="center" vertical="center"/>
    </xf>
    <xf numFmtId="0" fontId="83" fillId="0" borderId="10" xfId="0" applyFont="1" applyBorder="1" applyAlignment="1">
      <alignment horizontal="center" vertical="center"/>
    </xf>
    <xf numFmtId="0" fontId="83" fillId="0" borderId="11" xfId="0" applyFont="1" applyBorder="1" applyAlignment="1">
      <alignment horizontal="center" vertical="center"/>
    </xf>
    <xf numFmtId="182" fontId="15" fillId="0" borderId="60" xfId="16" applyNumberFormat="1" applyFont="1" applyBorder="1" applyAlignment="1">
      <alignment vertical="center" wrapText="1"/>
    </xf>
    <xf numFmtId="0" fontId="83" fillId="0" borderId="60" xfId="0" applyFont="1" applyBorder="1" applyAlignment="1">
      <alignment vertical="center" wrapText="1"/>
    </xf>
    <xf numFmtId="0" fontId="83"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3" fillId="0" borderId="0" xfId="0" applyNumberFormat="1" applyFont="1">
      <alignment vertical="center"/>
    </xf>
    <xf numFmtId="180" fontId="83"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3" fillId="0" borderId="10" xfId="0" applyNumberFormat="1" applyFont="1" applyBorder="1">
      <alignment vertical="center"/>
    </xf>
    <xf numFmtId="180" fontId="83"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19" fillId="0" borderId="1" xfId="16" applyNumberFormat="1" applyFont="1" applyBorder="1" applyAlignment="1" applyProtection="1">
      <alignment horizontal="right" vertical="center"/>
      <protection hidden="1"/>
    </xf>
    <xf numFmtId="182" fontId="119" fillId="0" borderId="0" xfId="16" applyNumberFormat="1" applyFont="1" applyAlignment="1" applyProtection="1">
      <alignment horizontal="right" vertical="center"/>
      <protection hidden="1"/>
    </xf>
    <xf numFmtId="182" fontId="119" fillId="0" borderId="9" xfId="16" applyNumberFormat="1" applyFont="1" applyBorder="1" applyAlignment="1" applyProtection="1">
      <alignment horizontal="right" vertical="center"/>
      <protection hidden="1"/>
    </xf>
    <xf numFmtId="182" fontId="119" fillId="0" borderId="10" xfId="16" applyNumberFormat="1" applyFont="1" applyBorder="1" applyAlignment="1" applyProtection="1">
      <alignment horizontal="right" vertical="center"/>
      <protection hidden="1"/>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3" fillId="0" borderId="60" xfId="0" applyFont="1" applyBorder="1" applyAlignment="1">
      <alignment horizontal="left" vertical="center" wrapText="1"/>
    </xf>
    <xf numFmtId="0" fontId="83" fillId="0" borderId="61" xfId="0" applyFont="1" applyBorder="1" applyAlignment="1">
      <alignment horizontal="left" vertical="center" wrapText="1"/>
    </xf>
    <xf numFmtId="182" fontId="9" fillId="0" borderId="9" xfId="16" applyNumberFormat="1" applyFont="1" applyBorder="1" applyAlignment="1">
      <alignment horizontal="center" vertical="center"/>
    </xf>
    <xf numFmtId="0" fontId="77" fillId="0" borderId="11" xfId="0" applyFont="1" applyBorder="1" applyAlignment="1">
      <alignment horizontal="center" vertical="center"/>
    </xf>
    <xf numFmtId="182" fontId="15" fillId="0" borderId="65"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15" fillId="0" borderId="3" xfId="16" applyNumberFormat="1" applyFont="1" applyBorder="1" applyAlignment="1">
      <alignment horizontal="left" vertical="center" wrapText="1"/>
    </xf>
    <xf numFmtId="0" fontId="83"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3" fillId="0" borderId="3" xfId="0" applyFont="1" applyBorder="1" applyAlignment="1">
      <alignment horizontal="center" vertical="center"/>
    </xf>
    <xf numFmtId="182" fontId="119" fillId="0" borderId="21" xfId="16" applyNumberFormat="1" applyFont="1" applyBorder="1" applyAlignment="1">
      <alignment horizontal="left" vertical="center"/>
    </xf>
    <xf numFmtId="0" fontId="110" fillId="0" borderId="21" xfId="0" applyFont="1" applyBorder="1">
      <alignment vertical="center"/>
    </xf>
    <xf numFmtId="0" fontId="110" fillId="0" borderId="22" xfId="0" applyFont="1" applyBorder="1">
      <alignment vertical="center"/>
    </xf>
    <xf numFmtId="182" fontId="119" fillId="0" borderId="38" xfId="16" applyNumberFormat="1" applyFont="1" applyBorder="1" applyAlignment="1">
      <alignment horizontal="left" vertical="center"/>
    </xf>
    <xf numFmtId="0" fontId="110" fillId="0" borderId="38" xfId="0" applyFont="1" applyBorder="1" applyAlignment="1">
      <alignment horizontal="left" vertical="center"/>
    </xf>
    <xf numFmtId="182" fontId="9" fillId="0" borderId="0" xfId="16" applyNumberFormat="1" applyFont="1" applyAlignment="1">
      <alignment horizontal="left" vertical="center"/>
    </xf>
    <xf numFmtId="182" fontId="119" fillId="0" borderId="38" xfId="16" applyNumberFormat="1" applyFont="1" applyBorder="1" applyAlignment="1">
      <alignment horizontal="center" vertical="center"/>
    </xf>
    <xf numFmtId="0" fontId="110" fillId="0" borderId="38" xfId="0" applyFont="1" applyBorder="1">
      <alignment vertical="center"/>
    </xf>
    <xf numFmtId="0" fontId="113"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182" fontId="15" fillId="0" borderId="10" xfId="16" applyNumberFormat="1" applyFont="1" applyBorder="1" applyAlignment="1">
      <alignment horizontal="center" vertical="center"/>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3" fillId="0" borderId="43" xfId="0" applyFont="1" applyBorder="1">
      <alignment vertical="center"/>
    </xf>
    <xf numFmtId="0" fontId="3" fillId="0" borderId="32" xfId="0" applyFont="1" applyBorder="1">
      <alignment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3" fillId="0" borderId="65" xfId="16" applyNumberFormat="1" applyFont="1" applyBorder="1" applyAlignment="1">
      <alignment horizontal="left" vertical="center"/>
    </xf>
    <xf numFmtId="182" fontId="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5"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6" fillId="0" borderId="56" xfId="0" applyFont="1" applyBorder="1" applyAlignment="1">
      <alignment horizontal="center" vertical="center" wrapText="1"/>
    </xf>
    <xf numFmtId="0" fontId="111" fillId="0" borderId="56" xfId="0" applyFont="1" applyBorder="1" applyAlignment="1">
      <alignment horizontal="center" vertical="center" wrapText="1"/>
    </xf>
    <xf numFmtId="0" fontId="111"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19" fillId="0" borderId="0" xfId="16" applyNumberFormat="1" applyFont="1" applyAlignment="1" applyProtection="1">
      <alignment horizontal="center" vertical="center"/>
      <protection hidden="1"/>
    </xf>
    <xf numFmtId="182" fontId="119" fillId="0" borderId="10" xfId="16" applyNumberFormat="1" applyFont="1" applyBorder="1" applyAlignment="1" applyProtection="1">
      <alignment horizontal="center" vertical="center"/>
      <protection hidden="1"/>
    </xf>
    <xf numFmtId="182" fontId="119" fillId="0" borderId="8" xfId="16" applyNumberFormat="1" applyFont="1" applyBorder="1" applyAlignment="1" applyProtection="1">
      <alignment horizontal="left" vertical="center"/>
      <protection hidden="1"/>
    </xf>
    <xf numFmtId="182" fontId="119"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0" xfId="0">
      <alignment vertical="center"/>
    </xf>
    <xf numFmtId="0" fontId="0" fillId="0" borderId="8" xfId="0" applyBorder="1">
      <alignment vertical="center"/>
    </xf>
    <xf numFmtId="0" fontId="79"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79" fillId="15" borderId="1" xfId="0" applyFont="1" applyFill="1" applyBorder="1">
      <alignment vertical="center"/>
    </xf>
    <xf numFmtId="0" fontId="79" fillId="0" borderId="8" xfId="0" applyFont="1" applyBorder="1">
      <alignment vertical="center"/>
    </xf>
    <xf numFmtId="0" fontId="79" fillId="0" borderId="1" xfId="0" applyFont="1" applyBorder="1">
      <alignment vertical="center"/>
    </xf>
    <xf numFmtId="0" fontId="79" fillId="0" borderId="9" xfId="0" applyFont="1" applyBorder="1">
      <alignment vertical="center"/>
    </xf>
    <xf numFmtId="0" fontId="79" fillId="0" borderId="11" xfId="0" applyFont="1" applyBorder="1">
      <alignment vertical="center"/>
    </xf>
    <xf numFmtId="49" fontId="131" fillId="21" borderId="18" xfId="0" applyNumberFormat="1" applyFont="1" applyFill="1" applyBorder="1" applyAlignment="1">
      <alignment horizontal="left" vertical="center" wrapText="1" shrinkToFit="1"/>
    </xf>
    <xf numFmtId="49" fontId="79" fillId="21" borderId="14" xfId="0" applyNumberFormat="1" applyFont="1" applyFill="1" applyBorder="1" applyAlignment="1">
      <alignment horizontal="left" vertical="center" shrinkToFit="1"/>
    </xf>
    <xf numFmtId="49" fontId="130" fillId="21" borderId="18" xfId="0" applyNumberFormat="1" applyFont="1" applyFill="1" applyBorder="1" applyAlignment="1">
      <alignment horizontal="left" vertical="center" wrapText="1"/>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6"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0" fontId="66" fillId="0" borderId="52"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79" fillId="0" borderId="37" xfId="0" applyNumberFormat="1" applyFont="1" applyBorder="1" applyAlignment="1" applyProtection="1">
      <alignment horizontal="left" vertical="center" wrapText="1"/>
      <protection locked="0"/>
    </xf>
    <xf numFmtId="49" fontId="79" fillId="0" borderId="38" xfId="0" applyNumberFormat="1" applyFont="1" applyBorder="1" applyAlignment="1" applyProtection="1">
      <alignment horizontal="left" vertical="center" wrapText="1"/>
      <protection locked="0"/>
    </xf>
    <xf numFmtId="49" fontId="79"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79" fillId="0" borderId="38" xfId="0" applyFont="1" applyBorder="1" applyAlignment="1" applyProtection="1">
      <alignment horizontal="center" vertical="center"/>
      <protection locked="0"/>
    </xf>
    <xf numFmtId="0" fontId="79"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49" fontId="79" fillId="0" borderId="10" xfId="0" applyNumberFormat="1" applyFont="1" applyBorder="1" applyAlignment="1" applyProtection="1">
      <alignment horizontal="center" vertical="center"/>
      <protection locked="0"/>
    </xf>
    <xf numFmtId="49" fontId="79" fillId="0" borderId="38" xfId="0" applyNumberFormat="1" applyFont="1" applyBorder="1" applyAlignment="1" applyProtection="1">
      <alignment horizontal="center" vertical="center"/>
      <protection locked="0"/>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183" fontId="73" fillId="0" borderId="84" xfId="0" applyNumberFormat="1" applyFont="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1" xfId="0" applyFont="1" applyBorder="1" applyAlignment="1" applyProtection="1">
      <alignment horizontal="left" vertical="center" wrapText="1"/>
      <protection locked="0"/>
    </xf>
    <xf numFmtId="0" fontId="72" fillId="21" borderId="21" xfId="0" applyFont="1" applyFill="1" applyBorder="1" applyAlignment="1">
      <alignment horizontal="center" vertical="center"/>
    </xf>
    <xf numFmtId="0" fontId="132"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2" fillId="22" borderId="72" xfId="0" applyNumberFormat="1" applyFont="1" applyFill="1" applyBorder="1" applyAlignment="1">
      <alignment horizontal="left" vertical="center" wrapText="1"/>
    </xf>
    <xf numFmtId="49" fontId="57" fillId="22" borderId="30" xfId="0" applyNumberFormat="1" applyFont="1" applyFill="1" applyBorder="1" applyAlignment="1">
      <alignment horizontal="left" vertical="center"/>
    </xf>
    <xf numFmtId="49" fontId="131"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2"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130" fillId="21" borderId="72" xfId="0" applyFont="1" applyFill="1" applyBorder="1" applyAlignment="1">
      <alignment horizontal="left" vertical="center"/>
    </xf>
    <xf numFmtId="0" fontId="61" fillId="21" borderId="30" xfId="0" applyFont="1" applyFill="1" applyBorder="1" applyAlignment="1">
      <alignment horizontal="left" vertical="center"/>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0" fontId="0" fillId="21" borderId="30" xfId="0" applyFill="1" applyBorder="1" applyAlignment="1">
      <alignment horizontal="left" vertical="center"/>
    </xf>
    <xf numFmtId="0" fontId="66" fillId="21" borderId="133" xfId="0" applyFont="1" applyFill="1" applyBorder="1" applyAlignment="1">
      <alignment horizontal="center" vertical="center"/>
    </xf>
    <xf numFmtId="0" fontId="0" fillId="21" borderId="134" xfId="0" applyFill="1" applyBorder="1" applyAlignment="1">
      <alignment horizontal="center" vertical="center"/>
    </xf>
    <xf numFmtId="0" fontId="0" fillId="21" borderId="132" xfId="0" applyFill="1" applyBorder="1" applyAlignment="1">
      <alignment horizontal="center" vertical="center"/>
    </xf>
    <xf numFmtId="0" fontId="79" fillId="0" borderId="0" xfId="0" applyFont="1" applyAlignment="1" applyProtection="1">
      <alignment horizontal="center" vertical="center"/>
      <protection locked="0"/>
    </xf>
    <xf numFmtId="49" fontId="79" fillId="0" borderId="0" xfId="0" applyNumberFormat="1" applyFont="1" applyAlignment="1" applyProtection="1">
      <alignment horizontal="center" vertical="center"/>
      <protection locked="0"/>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79" fillId="0" borderId="21" xfId="0" applyFont="1" applyBorder="1" applyAlignment="1" applyProtection="1">
      <alignment horizontal="center" vertical="center"/>
      <protection locked="0"/>
    </xf>
    <xf numFmtId="0" fontId="79" fillId="0" borderId="22" xfId="0" applyFont="1" applyBorder="1" applyAlignment="1" applyProtection="1">
      <alignment horizontal="center" vertical="center"/>
      <protection locked="0"/>
    </xf>
    <xf numFmtId="0" fontId="79" fillId="0" borderId="10"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49" fontId="79" fillId="0" borderId="37" xfId="0" applyNumberFormat="1" applyFont="1" applyBorder="1" applyAlignment="1" applyProtection="1">
      <alignment horizontal="left" vertical="center"/>
      <protection locked="0"/>
    </xf>
    <xf numFmtId="49" fontId="79" fillId="0" borderId="38" xfId="0" applyNumberFormat="1" applyFont="1" applyBorder="1" applyAlignment="1" applyProtection="1">
      <alignment horizontal="left" vertical="center"/>
      <protection locked="0"/>
    </xf>
    <xf numFmtId="49" fontId="79"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2"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2" fillId="22" borderId="72" xfId="0" applyNumberFormat="1" applyFont="1" applyFill="1" applyBorder="1" applyAlignment="1">
      <alignment horizontal="left" vertical="center"/>
    </xf>
    <xf numFmtId="0" fontId="57" fillId="21" borderId="30" xfId="0" applyFont="1" applyFill="1" applyBorder="1" applyAlignment="1">
      <alignment horizontal="left" vertical="center"/>
    </xf>
    <xf numFmtId="49" fontId="130"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79" fillId="0" borderId="11" xfId="0" applyNumberFormat="1" applyFont="1" applyBorder="1" applyAlignment="1" applyProtection="1">
      <alignment horizontal="center" vertical="center"/>
      <protection locked="0"/>
    </xf>
    <xf numFmtId="49" fontId="79" fillId="0" borderId="36" xfId="0" applyNumberFormat="1" applyFont="1" applyBorder="1" applyAlignment="1" applyProtection="1">
      <alignment horizontal="center" vertical="center"/>
      <protection locked="0"/>
    </xf>
    <xf numFmtId="49" fontId="79" fillId="0" borderId="21"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49" fontId="79" fillId="0" borderId="16" xfId="0" applyNumberFormat="1" applyFont="1" applyBorder="1" applyAlignment="1" applyProtection="1">
      <alignment horizontal="left" vertical="center" wrapText="1"/>
      <protection locked="0"/>
    </xf>
    <xf numFmtId="49" fontId="79" fillId="0" borderId="2" xfId="0" applyNumberFormat="1" applyFont="1" applyBorder="1" applyAlignment="1" applyProtection="1">
      <alignment horizontal="left" vertical="center" wrapText="1"/>
      <protection locked="0"/>
    </xf>
    <xf numFmtId="49" fontId="79" fillId="0" borderId="3" xfId="0" applyNumberFormat="1" applyFont="1" applyBorder="1" applyAlignment="1" applyProtection="1">
      <alignment horizontal="left" vertical="center" wrapText="1"/>
      <protection locked="0"/>
    </xf>
    <xf numFmtId="49" fontId="79" fillId="0" borderId="17" xfId="0" applyNumberFormat="1" applyFont="1" applyBorder="1" applyAlignment="1" applyProtection="1">
      <alignment horizontal="left" vertical="center" wrapText="1"/>
      <protection locked="0"/>
    </xf>
    <xf numFmtId="183" fontId="73" fillId="0" borderId="23" xfId="0" applyNumberFormat="1" applyFont="1" applyBorder="1" applyAlignment="1" applyProtection="1">
      <alignment horizontal="left" vertical="center" wrapText="1"/>
      <protection locked="0"/>
    </xf>
    <xf numFmtId="14" fontId="73" fillId="0" borderId="49" xfId="0" applyNumberFormat="1" applyFont="1" applyBorder="1" applyAlignment="1" applyProtection="1">
      <alignment horizontal="center" vertical="center"/>
      <protection locked="0"/>
    </xf>
    <xf numFmtId="14" fontId="86" fillId="0" borderId="23" xfId="0" applyNumberFormat="1" applyFont="1" applyBorder="1" applyProtection="1">
      <alignment vertical="center"/>
      <protection locked="0"/>
    </xf>
    <xf numFmtId="14" fontId="86" fillId="0" borderId="82" xfId="0" applyNumberFormat="1" applyFont="1" applyBorder="1" applyProtection="1">
      <alignment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49" fontId="132"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0" fontId="57" fillId="21" borderId="78" xfId="0" applyFont="1" applyFill="1" applyBorder="1" applyAlignment="1">
      <alignment horizontal="left" vertical="center"/>
    </xf>
    <xf numFmtId="49" fontId="57" fillId="22" borderId="40"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79" fillId="0" borderId="22" xfId="0" applyNumberFormat="1" applyFont="1" applyBorder="1" applyAlignment="1" applyProtection="1">
      <alignment horizontal="center" vertical="center"/>
      <protection locked="0"/>
    </xf>
    <xf numFmtId="49" fontId="79" fillId="0" borderId="1" xfId="0" applyNumberFormat="1" applyFont="1" applyBorder="1" applyAlignment="1" applyProtection="1">
      <alignment horizontal="center" vertical="center"/>
      <protection locked="0"/>
    </xf>
    <xf numFmtId="49" fontId="79" fillId="0" borderId="8" xfId="0" applyNumberFormat="1" applyFont="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177" fontId="73" fillId="21" borderId="52"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5" xfId="0" applyNumberFormat="1" applyFont="1" applyFill="1" applyBorder="1" applyAlignment="1">
      <alignment horizontal="center" vertical="center" wrapText="1"/>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49" fontId="132"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57" fillId="12" borderId="21" xfId="0" applyNumberFormat="1" applyFont="1" applyFill="1" applyBorder="1" applyAlignment="1" applyProtection="1">
      <alignment horizontal="center" vertical="center"/>
      <protection locked="0"/>
    </xf>
    <xf numFmtId="49" fontId="131" fillId="21" borderId="72" xfId="0" applyNumberFormat="1" applyFont="1" applyFill="1" applyBorder="1" applyAlignment="1">
      <alignment horizontal="left" vertical="center" shrinkToFit="1"/>
    </xf>
    <xf numFmtId="0" fontId="73" fillId="0" borderId="23" xfId="0" applyFont="1" applyBorder="1" applyAlignment="1" applyProtection="1">
      <alignment horizontal="left" vertical="center" wrapText="1"/>
      <protection locked="0"/>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79" fillId="0" borderId="10" xfId="0" applyFont="1" applyBorder="1" applyProtection="1">
      <alignment vertical="center"/>
      <protection locked="0"/>
    </xf>
    <xf numFmtId="0" fontId="79"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49" fontId="79" fillId="0" borderId="9" xfId="0" applyNumberFormat="1" applyFont="1" applyBorder="1" applyProtection="1">
      <alignment vertical="center"/>
      <protection locked="0"/>
    </xf>
    <xf numFmtId="49" fontId="79" fillId="0" borderId="10" xfId="0" applyNumberFormat="1" applyFont="1" applyBorder="1" applyProtection="1">
      <alignment vertical="center"/>
      <protection locked="0"/>
    </xf>
    <xf numFmtId="49" fontId="79"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0" fontId="0" fillId="0" borderId="23" xfId="0" applyBorder="1" applyProtection="1">
      <alignment vertical="center"/>
      <protection locked="0"/>
    </xf>
    <xf numFmtId="0" fontId="0" fillId="0" borderId="82" xfId="0" applyBorder="1" applyProtection="1">
      <alignment vertical="center"/>
      <protection locked="0"/>
    </xf>
    <xf numFmtId="14" fontId="73" fillId="0" borderId="84" xfId="0" applyNumberFormat="1"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49" fontId="101"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79" fillId="0" borderId="9" xfId="0" applyNumberFormat="1" applyFont="1" applyBorder="1" applyAlignment="1" applyProtection="1">
      <alignment horizontal="center" vertical="center"/>
      <protection locked="0"/>
    </xf>
    <xf numFmtId="183" fontId="89" fillId="21" borderId="21" xfId="0" applyNumberFormat="1" applyFont="1" applyFill="1" applyBorder="1" applyAlignment="1">
      <alignment horizontal="left" vertical="center" wrapText="1"/>
    </xf>
    <xf numFmtId="0" fontId="87" fillId="21" borderId="21" xfId="0" applyFont="1" applyFill="1" applyBorder="1" applyAlignment="1">
      <alignment horizontal="left" vertical="center"/>
    </xf>
    <xf numFmtId="0" fontId="87" fillId="21" borderId="79" xfId="0" applyFont="1" applyFill="1" applyBorder="1" applyAlignment="1">
      <alignment horizontal="left" vertical="center"/>
    </xf>
    <xf numFmtId="183" fontId="73" fillId="21" borderId="36" xfId="0" applyNumberFormat="1" applyFont="1" applyFill="1" applyBorder="1" applyAlignment="1">
      <alignment horizontal="center" vertical="center" wrapText="1"/>
    </xf>
    <xf numFmtId="0" fontId="86" fillId="21" borderId="21" xfId="0" applyFont="1" applyFill="1" applyBorder="1">
      <alignment vertical="center"/>
    </xf>
    <xf numFmtId="0" fontId="86" fillId="21" borderId="45" xfId="0" applyFont="1" applyFill="1" applyBorder="1">
      <alignment vertical="center"/>
    </xf>
    <xf numFmtId="49" fontId="40" fillId="0" borderId="16" xfId="1" applyNumberFormat="1" applyFill="1" applyBorder="1" applyAlignment="1" applyProtection="1">
      <alignment horizontal="left" vertical="center"/>
      <protection locked="0"/>
    </xf>
    <xf numFmtId="0" fontId="79" fillId="0" borderId="2" xfId="0" applyFont="1" applyBorder="1" applyAlignment="1" applyProtection="1">
      <alignment horizontal="left" vertical="center"/>
      <protection locked="0"/>
    </xf>
    <xf numFmtId="0" fontId="79" fillId="0" borderId="17" xfId="0" applyFont="1" applyBorder="1" applyAlignment="1" applyProtection="1">
      <alignment horizontal="left" vertical="center"/>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0" fontId="44" fillId="0" borderId="33" xfId="0" applyFont="1" applyBorder="1" applyAlignment="1">
      <alignment vertical="center" wrapText="1"/>
    </xf>
    <xf numFmtId="0" fontId="0" fillId="0" borderId="33" xfId="0" applyBorder="1" applyAlignment="1">
      <alignment vertical="center" wrapText="1"/>
    </xf>
    <xf numFmtId="0" fontId="3" fillId="0" borderId="33" xfId="0" applyFont="1" applyBorder="1" applyAlignment="1">
      <alignment vertical="center" wrapText="1"/>
    </xf>
    <xf numFmtId="0" fontId="42" fillId="0" borderId="33" xfId="0" applyFont="1" applyBorder="1" applyAlignment="1">
      <alignment vertical="center" wrapText="1"/>
    </xf>
    <xf numFmtId="0" fontId="3" fillId="0" borderId="16" xfId="0" applyFont="1" applyBorder="1" applyAlignment="1">
      <alignment vertical="center" wrapText="1"/>
    </xf>
    <xf numFmtId="0" fontId="100" fillId="0" borderId="0" xfId="0" applyFont="1" applyAlignment="1">
      <alignment horizontal="center" vertical="center" wrapText="1"/>
    </xf>
    <xf numFmtId="0" fontId="100" fillId="0" borderId="0" xfId="0" applyFont="1" applyAlignment="1">
      <alignment vertical="center" wrapText="1"/>
    </xf>
    <xf numFmtId="0" fontId="108"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09" fillId="0" borderId="0" xfId="0" applyFont="1" applyAlignment="1">
      <alignment horizontal="center" vertical="center"/>
    </xf>
    <xf numFmtId="0" fontId="110" fillId="0" borderId="0" xfId="0" applyFont="1" applyAlignment="1">
      <alignment horizontal="center" vertical="center"/>
    </xf>
    <xf numFmtId="0" fontId="82" fillId="0" borderId="0" xfId="0" applyFont="1" applyAlignment="1">
      <alignment horizontal="center" vertical="center" wrapText="1"/>
    </xf>
    <xf numFmtId="0" fontId="114" fillId="0" borderId="0" xfId="0" applyFont="1" applyAlignment="1">
      <alignment horizontal="left" wrapText="1"/>
    </xf>
    <xf numFmtId="0" fontId="106" fillId="0" borderId="0" xfId="0" applyFont="1" applyAlignment="1"/>
    <xf numFmtId="0" fontId="134" fillId="23" borderId="10" xfId="0" applyFont="1" applyFill="1" applyBorder="1" applyAlignment="1">
      <alignment horizontal="left" vertical="center" wrapText="1"/>
    </xf>
    <xf numFmtId="0" fontId="135" fillId="23" borderId="10" xfId="0" applyFont="1" applyFill="1" applyBorder="1" applyAlignment="1">
      <alignment horizontal="left" vertical="center"/>
    </xf>
    <xf numFmtId="0" fontId="134" fillId="23" borderId="0" xfId="0" applyFont="1" applyFill="1" applyAlignment="1">
      <alignment horizontal="left" vertical="center" wrapText="1"/>
    </xf>
    <xf numFmtId="0" fontId="82" fillId="23" borderId="0" xfId="0" applyFont="1" applyFill="1">
      <alignment vertical="center"/>
    </xf>
    <xf numFmtId="0" fontId="44" fillId="0" borderId="0" xfId="0" applyFont="1">
      <alignmen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12" fillId="0" borderId="16" xfId="15" applyFont="1" applyBorder="1" applyAlignment="1" applyProtection="1">
      <alignment horizontal="center" vertical="center"/>
      <protection hidden="1"/>
    </xf>
    <xf numFmtId="0" fontId="82" fillId="0" borderId="2" xfId="0" applyFont="1" applyBorder="1">
      <alignment vertical="center"/>
    </xf>
    <xf numFmtId="0" fontId="82" fillId="0" borderId="30" xfId="0" applyFont="1" applyBorder="1">
      <alignment vertical="center"/>
    </xf>
    <xf numFmtId="0" fontId="28" fillId="0" borderId="0" xfId="15" applyFont="1" applyAlignment="1" applyProtection="1">
      <alignment vertical="top" wrapText="1"/>
      <protection hidden="1"/>
    </xf>
    <xf numFmtId="0" fontId="87" fillId="0" borderId="0" xfId="0" applyFont="1" applyAlignment="1">
      <alignment vertical="top"/>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19" fillId="0" borderId="0" xfId="15" applyFont="1" applyAlignment="1" applyProtection="1">
      <alignment horizontal="distributed" vertical="center"/>
      <protection hidden="1"/>
    </xf>
    <xf numFmtId="0" fontId="9" fillId="0" borderId="0" xfId="18" applyNumberFormat="1" applyFont="1" applyFill="1" applyAlignment="1" applyProtection="1">
      <alignment horizontal="center" vertical="center"/>
      <protection hidden="1"/>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176" fontId="12" fillId="0" borderId="0" xfId="15" applyNumberFormat="1" applyFont="1" applyAlignment="1" applyProtection="1">
      <alignment horizontal="center" vertical="center" shrinkToFit="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3" fillId="0" borderId="1" xfId="15" applyFont="1" applyBorder="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176" fontId="9" fillId="0" borderId="3" xfId="15" applyNumberFormat="1" applyFont="1" applyBorder="1" applyAlignment="1" applyProtection="1">
      <alignment vertical="center"/>
      <protection hidden="1"/>
    </xf>
    <xf numFmtId="0" fontId="0" fillId="0" borderId="11" xfId="0" applyBorder="1">
      <alignment vertical="center"/>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176" fontId="99" fillId="0" borderId="3" xfId="15" applyNumberFormat="1" applyFont="1" applyBorder="1" applyAlignment="1" applyProtection="1">
      <alignment horizontal="center" vertical="center"/>
      <protection hidden="1"/>
    </xf>
    <xf numFmtId="176" fontId="99" fillId="0" borderId="0" xfId="15" applyNumberFormat="1" applyFont="1" applyAlignment="1" applyProtection="1">
      <alignment horizontal="center" vertical="center"/>
      <protection hidden="1"/>
    </xf>
    <xf numFmtId="0" fontId="3" fillId="0" borderId="16" xfId="15" applyFont="1" applyBorder="1" applyAlignment="1" applyProtection="1">
      <alignment vertical="center"/>
      <protection hidden="1"/>
    </xf>
    <xf numFmtId="0" fontId="3" fillId="0" borderId="2"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176" fontId="99"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wrapText="1"/>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176" fontId="99" fillId="0" borderId="2" xfId="15" applyNumberFormat="1" applyFont="1" applyBorder="1" applyAlignment="1" applyProtection="1">
      <alignment horizontal="center" vertical="center"/>
      <protection hidden="1"/>
    </xf>
    <xf numFmtId="0" fontId="99"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45" fillId="0" borderId="0" xfId="0" applyFont="1" applyAlignment="1">
      <alignment horizontal="left" vertical="center" wrapText="1"/>
    </xf>
    <xf numFmtId="0" fontId="9" fillId="0" borderId="0" xfId="0" applyFont="1">
      <alignment vertical="center"/>
    </xf>
    <xf numFmtId="0" fontId="77" fillId="0" borderId="0" xfId="0" applyFont="1">
      <alignment vertical="center"/>
    </xf>
    <xf numFmtId="0" fontId="9"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14" fillId="0" borderId="0" xfId="0" applyFont="1">
      <alignment vertical="center"/>
    </xf>
    <xf numFmtId="0" fontId="126" fillId="0" borderId="0" xfId="0" applyFont="1" applyAlignment="1">
      <alignment horizontal="center" wrapText="1" shrinkToFit="1"/>
    </xf>
    <xf numFmtId="0" fontId="15" fillId="0" borderId="0" xfId="0" applyFont="1" applyAlignment="1">
      <alignment horizontal="left" vertical="center" shrinkToFit="1"/>
    </xf>
    <xf numFmtId="0" fontId="3" fillId="0" borderId="0" xfId="0" applyFont="1" applyAlignment="1">
      <alignment horizontal="right" vertical="center"/>
    </xf>
    <xf numFmtId="0" fontId="14" fillId="0" borderId="0" xfId="0" applyFont="1" applyAlignment="1">
      <alignment horizontal="right" vertical="center"/>
    </xf>
    <xf numFmtId="0" fontId="126" fillId="0" borderId="0" xfId="0" applyFont="1" applyAlignment="1">
      <alignment horizontal="center" shrinkToFit="1"/>
    </xf>
    <xf numFmtId="0" fontId="77" fillId="0" borderId="0" xfId="0" applyFont="1" applyAlignment="1">
      <alignment horizontal="center" vertical="center"/>
    </xf>
    <xf numFmtId="0" fontId="14" fillId="0" borderId="0" xfId="0" applyFont="1" applyAlignment="1">
      <alignment horizontal="center" vertical="center"/>
    </xf>
    <xf numFmtId="0" fontId="126" fillId="0" borderId="0" xfId="0" applyFont="1" applyAlignment="1">
      <alignment horizontal="center" vertical="center" shrinkToFit="1"/>
    </xf>
    <xf numFmtId="0" fontId="127" fillId="0" borderId="0" xfId="0" applyFont="1" applyAlignment="1">
      <alignment horizontal="center" vertical="center" shrinkToFit="1"/>
    </xf>
    <xf numFmtId="0" fontId="15" fillId="0" borderId="0" xfId="0" applyFont="1">
      <alignment vertical="center"/>
    </xf>
    <xf numFmtId="0" fontId="83" fillId="0" borderId="0" xfId="0" applyFont="1">
      <alignment vertical="center"/>
    </xf>
    <xf numFmtId="0" fontId="14" fillId="0" borderId="0" xfId="0" applyFont="1" applyAlignment="1">
      <alignment horizontal="left" vertical="center"/>
    </xf>
    <xf numFmtId="0" fontId="3" fillId="0" borderId="0" xfId="0" applyFont="1" applyAlignment="1">
      <alignment horizontal="center" vertical="center"/>
    </xf>
    <xf numFmtId="0" fontId="3" fillId="0" borderId="0" xfId="0" applyFont="1">
      <alignment vertical="center"/>
    </xf>
    <xf numFmtId="181" fontId="15" fillId="0" borderId="9" xfId="0" applyNumberFormat="1" applyFont="1" applyBorder="1" applyAlignment="1">
      <alignment horizontal="left" vertical="center"/>
    </xf>
    <xf numFmtId="0" fontId="0" fillId="0" borderId="10" xfId="0"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44" fillId="0" borderId="10" xfId="0" applyFont="1" applyBorder="1" applyAlignment="1">
      <alignment vertical="center" wrapText="1"/>
    </xf>
    <xf numFmtId="0" fontId="100" fillId="0" borderId="10" xfId="0" applyFont="1" applyBorder="1" applyAlignment="1">
      <alignment horizontal="left" vertical="center"/>
    </xf>
    <xf numFmtId="0" fontId="3" fillId="0" borderId="0" xfId="0" applyFont="1" applyAlignment="1">
      <alignment horizontal="left"/>
    </xf>
    <xf numFmtId="180" fontId="44" fillId="0" borderId="23" xfId="0" applyNumberFormat="1" applyFont="1" applyBorder="1" applyAlignment="1">
      <alignment horizontal="left" vertical="center"/>
    </xf>
    <xf numFmtId="180" fontId="44" fillId="0" borderId="82" xfId="0" applyNumberFormat="1" applyFont="1" applyBorder="1" applyAlignment="1">
      <alignment horizontal="left"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0" fillId="0" borderId="32" xfId="0" applyBorder="1" applyAlignment="1">
      <alignment horizontal="center"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180" fontId="44" fillId="0" borderId="21" xfId="0" applyNumberFormat="1" applyFont="1" applyBorder="1" applyAlignment="1">
      <alignment horizontal="left" vertical="center"/>
    </xf>
    <xf numFmtId="180" fontId="44" fillId="0" borderId="45" xfId="0" applyNumberFormat="1" applyFont="1" applyBorder="1" applyAlignment="1">
      <alignment horizontal="left" vertical="center"/>
    </xf>
    <xf numFmtId="180" fontId="3" fillId="0" borderId="84" xfId="0" applyNumberFormat="1" applyFont="1" applyBorder="1" applyAlignment="1" applyProtection="1">
      <alignment horizontal="left" vertical="center" wrapText="1"/>
      <protection locked="0"/>
    </xf>
    <xf numFmtId="180" fontId="44" fillId="0" borderId="24" xfId="0" applyNumberFormat="1" applyFont="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7" fillId="0" borderId="23" xfId="0" applyFont="1" applyBorder="1" applyAlignment="1">
      <alignment horizontal="left" vertical="center" wrapText="1"/>
    </xf>
    <xf numFmtId="0" fontId="87" fillId="0" borderId="24" xfId="0" applyFont="1" applyBorder="1" applyAlignment="1">
      <alignment horizontal="left" vertical="center" wrapText="1"/>
    </xf>
    <xf numFmtId="180" fontId="44" fillId="0" borderId="49" xfId="0" applyNumberFormat="1" applyFont="1" applyBorder="1" applyAlignment="1">
      <alignment horizontal="left" vertical="center" wrapText="1"/>
    </xf>
    <xf numFmtId="0" fontId="0" fillId="0" borderId="82" xfId="0" applyBorder="1" applyAlignment="1">
      <alignment horizontal="left" vertical="center" wrapText="1"/>
    </xf>
    <xf numFmtId="0" fontId="0" fillId="0" borderId="24" xfId="0" applyBorder="1" applyAlignment="1">
      <alignment horizontal="left" vertical="center" wrapText="1"/>
    </xf>
    <xf numFmtId="0" fontId="28" fillId="0" borderId="49" xfId="0" applyFont="1" applyBorder="1" applyAlignment="1" applyProtection="1">
      <alignment horizontal="left" vertical="center" wrapText="1"/>
      <protection locked="0"/>
    </xf>
    <xf numFmtId="180" fontId="44" fillId="0" borderId="36"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8" xfId="0" applyNumberFormat="1" applyFont="1" applyBorder="1" applyAlignment="1">
      <alignment horizontal="left" vertical="center"/>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7" fillId="0" borderId="38" xfId="0" applyFont="1" applyBorder="1" applyAlignment="1">
      <alignment horizontal="left" vertical="center" wrapText="1"/>
    </xf>
    <xf numFmtId="0" fontId="87" fillId="0" borderId="39" xfId="0" applyFont="1" applyBorder="1" applyAlignment="1">
      <alignment horizontal="left" vertical="center" wrapText="1"/>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30" xfId="0" applyFont="1" applyBorder="1" applyAlignment="1">
      <alignment horizontal="center" vertical="center"/>
    </xf>
    <xf numFmtId="180" fontId="3" fillId="0" borderId="44" xfId="0" applyNumberFormat="1" applyFont="1" applyBorder="1" applyAlignment="1" applyProtection="1">
      <alignment horizontal="center" vertical="center"/>
      <protection locked="0"/>
    </xf>
    <xf numFmtId="180" fontId="44" fillId="0" borderId="22" xfId="0" applyNumberFormat="1" applyFont="1" applyBorder="1" applyAlignment="1">
      <alignment horizontal="left" vertical="center"/>
    </xf>
    <xf numFmtId="0" fontId="28" fillId="0" borderId="21" xfId="0" applyFont="1" applyBorder="1" applyAlignment="1" applyProtection="1">
      <alignment horizontal="center" vertical="center" wrapText="1"/>
      <protection locked="0"/>
    </xf>
    <xf numFmtId="0" fontId="138" fillId="0" borderId="21" xfId="0" applyFont="1" applyBorder="1" applyAlignment="1">
      <alignment horizontal="center" vertical="center"/>
    </xf>
    <xf numFmtId="180" fontId="44" fillId="0" borderId="24" xfId="0" applyNumberFormat="1" applyFont="1" applyBorder="1" applyAlignment="1">
      <alignment horizontal="left" vertical="center"/>
    </xf>
    <xf numFmtId="0" fontId="44" fillId="0" borderId="39" xfId="0" applyFont="1" applyBorder="1" applyAlignment="1">
      <alignment horizontal="left" vertical="center"/>
    </xf>
    <xf numFmtId="180" fontId="44" fillId="0" borderId="36" xfId="0" applyNumberFormat="1" applyFont="1" applyBorder="1" applyAlignment="1">
      <alignment horizontal="left" vertical="center"/>
    </xf>
    <xf numFmtId="0" fontId="44" fillId="0" borderId="21" xfId="0" applyFont="1" applyBorder="1">
      <alignment vertical="center"/>
    </xf>
    <xf numFmtId="0" fontId="44" fillId="0" borderId="23" xfId="0" applyFont="1" applyBorder="1" applyAlignment="1">
      <alignment vertical="center" wrapText="1"/>
    </xf>
    <xf numFmtId="0" fontId="3" fillId="0" borderId="21" xfId="0" applyFont="1" applyBorder="1" applyAlignment="1">
      <alignment horizontal="center" vertical="center" wrapText="1"/>
    </xf>
    <xf numFmtId="0" fontId="0" fillId="0" borderId="21" xfId="0" applyBorder="1" applyAlignment="1">
      <alignment horizontal="center" vertical="center" wrapText="1"/>
    </xf>
    <xf numFmtId="0" fontId="44" fillId="0" borderId="24" xfId="0" applyFont="1" applyBorder="1" applyAlignment="1">
      <alignment horizontal="left" vertical="center"/>
    </xf>
    <xf numFmtId="180" fontId="44" fillId="0" borderId="37" xfId="0" applyNumberFormat="1" applyFont="1" applyBorder="1" applyAlignment="1">
      <alignment horizontal="left"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0" fillId="0" borderId="21" xfId="0" applyBorder="1">
      <alignment vertical="center"/>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7" fillId="0" borderId="21" xfId="0" applyFont="1" applyBorder="1" applyAlignment="1">
      <alignment horizontal="left" vertical="center" wrapText="1"/>
    </xf>
    <xf numFmtId="0" fontId="87" fillId="0" borderId="22" xfId="0" applyFont="1" applyBorder="1" applyAlignment="1">
      <alignment horizontal="left" vertical="center" wrapText="1"/>
    </xf>
    <xf numFmtId="0" fontId="3" fillId="0" borderId="44" xfId="0" applyFont="1" applyBorder="1" applyAlignment="1">
      <alignment horizontal="center" vertical="center" wrapText="1"/>
    </xf>
    <xf numFmtId="180" fontId="44" fillId="0" borderId="29" xfId="0" applyNumberFormat="1" applyFont="1" applyBorder="1" applyAlignment="1">
      <alignment horizontal="left" vertical="center"/>
    </xf>
    <xf numFmtId="180" fontId="44" fillId="0" borderId="136" xfId="0" applyNumberFormat="1" applyFont="1" applyBorder="1" applyAlignment="1">
      <alignment horizontal="left" vertical="center"/>
    </xf>
    <xf numFmtId="0" fontId="28" fillId="0" borderId="29" xfId="0" applyFont="1" applyBorder="1" applyAlignment="1" applyProtection="1">
      <alignment horizontal="left" vertical="center" wrapText="1"/>
      <protection locked="0"/>
    </xf>
    <xf numFmtId="0" fontId="87" fillId="0" borderId="29" xfId="0" applyFont="1" applyBorder="1" applyAlignment="1">
      <alignment horizontal="left" vertical="center" wrapText="1"/>
    </xf>
    <xf numFmtId="0" fontId="87" fillId="0" borderId="28" xfId="0" applyFont="1" applyBorder="1" applyAlignment="1">
      <alignment horizontal="left" vertical="center" wrapText="1"/>
    </xf>
    <xf numFmtId="0" fontId="44" fillId="0" borderId="38"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15" fillId="0" borderId="6" xfId="0" applyFont="1" applyBorder="1" applyAlignment="1">
      <alignment horizontal="left" vertical="center"/>
    </xf>
    <xf numFmtId="0" fontId="83"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3" fillId="0" borderId="10" xfId="0" applyFont="1" applyBorder="1" applyAlignment="1">
      <alignment horizontal="left" vertical="center" wrapText="1"/>
    </xf>
    <xf numFmtId="0" fontId="0" fillId="0" borderId="11" xfId="0" applyBorder="1" applyAlignment="1">
      <alignment horizontal="left" vertical="center"/>
    </xf>
    <xf numFmtId="0" fontId="83" fillId="0" borderId="7" xfId="0" applyFont="1" applyBorder="1" applyAlignment="1">
      <alignment horizontal="left" vertical="center"/>
    </xf>
    <xf numFmtId="0" fontId="83" fillId="0" borderId="7" xfId="0" applyFont="1" applyBorder="1" applyAlignment="1">
      <alignment horizontal="left" vertical="center" wrapText="1"/>
    </xf>
    <xf numFmtId="0" fontId="83" fillId="0" borderId="11" xfId="0" applyFont="1" applyBorder="1" applyAlignment="1">
      <alignment horizontal="left" vertical="center" wrapText="1"/>
    </xf>
    <xf numFmtId="0" fontId="138" fillId="0" borderId="21" xfId="0" applyFont="1" applyBorder="1" applyAlignment="1">
      <alignment horizontal="center" vertical="center" wrapText="1"/>
    </xf>
    <xf numFmtId="0" fontId="93" fillId="0" borderId="0" xfId="0" applyFont="1" applyAlignment="1">
      <alignment horizontal="center" vertical="center"/>
    </xf>
    <xf numFmtId="0" fontId="94" fillId="0" borderId="0" xfId="0" applyFont="1" applyAlignment="1">
      <alignment horizontal="center" vertical="center"/>
    </xf>
    <xf numFmtId="0" fontId="91" fillId="0" borderId="16" xfId="0" applyFont="1" applyBorder="1" applyAlignment="1">
      <alignment horizontal="right" vertical="center"/>
    </xf>
    <xf numFmtId="0" fontId="92" fillId="0" borderId="2" xfId="0" applyFont="1" applyBorder="1" applyAlignment="1">
      <alignment horizontal="right" vertical="center"/>
    </xf>
    <xf numFmtId="0" fontId="91" fillId="0" borderId="2" xfId="0" applyFont="1" applyBorder="1">
      <alignment vertical="center"/>
    </xf>
    <xf numFmtId="0" fontId="92"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16" xfId="0" applyFont="1" applyBorder="1" applyAlignment="1">
      <alignment horizontal="center" vertical="center"/>
    </xf>
    <xf numFmtId="0" fontId="46" fillId="0" borderId="3" xfId="0" applyFont="1" applyBorder="1">
      <alignment vertical="center"/>
    </xf>
    <xf numFmtId="0" fontId="91" fillId="0" borderId="2" xfId="0" applyFont="1" applyBorder="1" applyAlignment="1">
      <alignment horizontal="center" vertical="center"/>
    </xf>
    <xf numFmtId="0" fontId="91" fillId="0" borderId="10" xfId="0" applyFont="1" applyBorder="1" applyAlignment="1">
      <alignment horizontal="center" vertical="center"/>
    </xf>
    <xf numFmtId="0" fontId="92"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6" fillId="0" borderId="2"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105" fillId="0" borderId="0" xfId="0" applyFont="1" applyAlignment="1">
      <alignment horizontal="center" vertical="center"/>
    </xf>
    <xf numFmtId="0" fontId="103" fillId="13" borderId="16" xfId="0" applyFont="1" applyFill="1" applyBorder="1">
      <alignment vertical="center"/>
    </xf>
    <xf numFmtId="0" fontId="103" fillId="13" borderId="135" xfId="0" applyFont="1" applyFill="1" applyBorder="1">
      <alignment vertical="center"/>
    </xf>
    <xf numFmtId="0" fontId="104" fillId="13" borderId="2" xfId="0" applyFont="1" applyFill="1" applyBorder="1" applyAlignment="1">
      <alignment horizontal="center" vertical="center"/>
    </xf>
    <xf numFmtId="0" fontId="104" fillId="13" borderId="30" xfId="0" applyFont="1" applyFill="1" applyBorder="1" applyAlignment="1">
      <alignment horizontal="center" vertical="center"/>
    </xf>
    <xf numFmtId="0" fontId="45" fillId="0" borderId="0" xfId="0" applyFont="1">
      <alignment vertical="center"/>
    </xf>
    <xf numFmtId="0" fontId="111" fillId="15" borderId="0" xfId="0" applyFont="1" applyFill="1" applyAlignment="1" applyProtection="1">
      <alignment vertical="center" wrapText="1"/>
      <protection locked="0"/>
    </xf>
    <xf numFmtId="0" fontId="111" fillId="15" borderId="0" xfId="0" applyFont="1" applyFill="1" applyAlignment="1" applyProtection="1">
      <alignment horizontal="left" vertical="center" wrapText="1"/>
      <protection locked="0"/>
    </xf>
    <xf numFmtId="0" fontId="111"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9" fillId="15" borderId="0" xfId="0" applyFont="1" applyFill="1" applyAlignment="1" applyProtection="1">
      <alignment horizontal="left" vertical="center"/>
      <protection locked="0"/>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1" fillId="0" borderId="0" xfId="0" applyFont="1" applyAlignment="1">
      <alignment horizontal="right" vertical="center"/>
    </xf>
    <xf numFmtId="0" fontId="91"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0" fillId="0" borderId="9" xfId="0" applyFont="1" applyBorder="1" applyAlignment="1">
      <alignment horizontal="left" vertical="center" wrapText="1"/>
    </xf>
    <xf numFmtId="0" fontId="120" fillId="0" borderId="10" xfId="0" applyFont="1" applyBorder="1" applyAlignment="1">
      <alignment horizontal="left" vertical="center" wrapText="1"/>
    </xf>
    <xf numFmtId="0" fontId="120"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46" fillId="7" borderId="0" xfId="0" applyFont="1" applyFill="1" applyAlignment="1">
      <alignment horizontal="right" vertical="center"/>
    </xf>
    <xf numFmtId="0" fontId="0" fillId="0" borderId="0" xfId="0" applyAlignment="1">
      <alignment horizontal="right" vertical="center"/>
    </xf>
    <xf numFmtId="0" fontId="109" fillId="7" borderId="0" xfId="0" applyFont="1" applyFill="1" applyAlignment="1">
      <alignment horizontal="center" vertical="center"/>
    </xf>
    <xf numFmtId="0" fontId="110" fillId="0" borderId="0" xfId="0" applyFont="1">
      <alignment vertical="center"/>
    </xf>
    <xf numFmtId="0" fontId="46" fillId="7" borderId="0" xfId="0" applyFont="1" applyFill="1" applyAlignment="1">
      <alignment horizontal="left" vertical="center"/>
    </xf>
    <xf numFmtId="0" fontId="46" fillId="0" borderId="0" xfId="0" applyFont="1" applyAlignment="1">
      <alignment horizontal="left" vertical="center"/>
    </xf>
    <xf numFmtId="0" fontId="83" fillId="0" borderId="0" xfId="0" applyFont="1" applyAlignment="1">
      <alignment horizontal="left" vertical="center"/>
    </xf>
    <xf numFmtId="0" fontId="100" fillId="7" borderId="0" xfId="0" applyFont="1" applyFill="1" applyAlignment="1">
      <alignment horizontal="right" vertical="center"/>
    </xf>
    <xf numFmtId="0" fontId="100" fillId="0" borderId="0" xfId="0" applyFont="1" applyAlignment="1">
      <alignment horizontal="right" vertical="center"/>
    </xf>
    <xf numFmtId="0" fontId="100" fillId="7" borderId="0" xfId="0" applyFont="1" applyFill="1" applyAlignment="1">
      <alignment horizontal="left" vertical="center"/>
    </xf>
    <xf numFmtId="0" fontId="100" fillId="0" borderId="0" xfId="0" applyFont="1" applyAlignment="1">
      <alignment horizontal="left" vertical="center"/>
    </xf>
    <xf numFmtId="0" fontId="28" fillId="0" borderId="2" xfId="15" applyFont="1" applyBorder="1" applyAlignment="1" applyProtection="1">
      <alignment horizontal="left" vertical="center"/>
      <protection hidden="1"/>
    </xf>
    <xf numFmtId="0" fontId="87" fillId="0" borderId="2" xfId="0" applyFont="1" applyBorder="1" applyAlignment="1">
      <alignment horizontal="left" vertical="center"/>
    </xf>
    <xf numFmtId="0" fontId="87" fillId="0" borderId="30" xfId="0" applyFont="1" applyBorder="1" applyAlignment="1">
      <alignment horizontal="left" vertical="center"/>
    </xf>
    <xf numFmtId="176" fontId="13" fillId="0" borderId="67" xfId="15" applyNumberFormat="1" applyFont="1" applyBorder="1" applyAlignment="1" applyProtection="1">
      <alignment horizontal="center" vertical="center"/>
      <protection hidden="1"/>
    </xf>
    <xf numFmtId="176" fontId="86" fillId="0" borderId="120" xfId="0" applyNumberFormat="1" applyFont="1" applyBorder="1" applyAlignment="1">
      <alignment horizontal="center" vertical="center"/>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0" fontId="86" fillId="0" borderId="124" xfId="0"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13" fillId="7" borderId="6" xfId="15" applyFont="1" applyFill="1" applyBorder="1" applyAlignment="1" applyProtection="1">
      <alignment horizontal="center" vertical="center"/>
      <protection hidden="1"/>
    </xf>
    <xf numFmtId="0" fontId="86" fillId="0" borderId="3" xfId="0" applyFont="1" applyBorder="1" applyAlignment="1">
      <alignment horizontal="center" vertical="center"/>
    </xf>
    <xf numFmtId="0" fontId="86" fillId="0" borderId="126" xfId="0" applyFont="1" applyBorder="1" applyAlignment="1">
      <alignment horizontal="center" vertical="center"/>
    </xf>
    <xf numFmtId="0" fontId="86" fillId="0" borderId="1" xfId="0" applyFont="1" applyBorder="1" applyAlignment="1">
      <alignment horizontal="center" vertical="center"/>
    </xf>
    <xf numFmtId="0" fontId="86" fillId="0" borderId="0" xfId="0" applyFont="1" applyAlignment="1">
      <alignment horizontal="center" vertical="center"/>
    </xf>
    <xf numFmtId="0" fontId="86" fillId="0" borderId="127" xfId="0" applyFont="1" applyBorder="1" applyAlignment="1">
      <alignment horizontal="center" vertical="center"/>
    </xf>
    <xf numFmtId="0" fontId="86" fillId="0" borderId="9" xfId="0" applyFont="1" applyBorder="1" applyAlignment="1">
      <alignment horizontal="center" vertical="center"/>
    </xf>
    <xf numFmtId="0" fontId="86" fillId="0" borderId="10" xfId="0" applyFont="1" applyBorder="1" applyAlignment="1">
      <alignment horizontal="center" vertical="center"/>
    </xf>
    <xf numFmtId="0" fontId="86" fillId="0" borderId="128" xfId="0" applyFont="1" applyBorder="1" applyAlignment="1">
      <alignment horizontal="center" vertical="center"/>
    </xf>
    <xf numFmtId="0" fontId="99" fillId="0" borderId="0" xfId="15" applyFont="1" applyAlignment="1" applyProtection="1">
      <alignment vertical="center" shrinkToFit="1"/>
      <protection hidden="1"/>
    </xf>
    <xf numFmtId="0" fontId="77" fillId="0" borderId="0" xfId="0" applyFont="1" applyAlignment="1">
      <alignment vertical="center" shrinkToFit="1"/>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2"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7" fillId="0" borderId="1" xfId="15" applyFont="1" applyBorder="1" applyAlignment="1">
      <alignment vertical="center" textRotation="255"/>
    </xf>
    <xf numFmtId="0" fontId="98" fillId="0" borderId="0" xfId="15" applyFont="1" applyAlignment="1">
      <alignment vertical="center" textRotation="255"/>
    </xf>
    <xf numFmtId="0" fontId="98" fillId="0" borderId="5" xfId="15" applyFont="1" applyBorder="1" applyAlignment="1">
      <alignment vertical="center" textRotation="255"/>
    </xf>
    <xf numFmtId="0" fontId="98" fillId="0" borderId="1" xfId="15" applyFont="1" applyBorder="1" applyAlignment="1">
      <alignment vertical="center" textRotation="255"/>
    </xf>
    <xf numFmtId="0" fontId="98" fillId="0" borderId="68" xfId="15" applyFont="1" applyBorder="1" applyAlignment="1">
      <alignment vertical="center" textRotation="255"/>
    </xf>
    <xf numFmtId="0" fontId="98" fillId="0" borderId="19" xfId="15" applyFont="1" applyBorder="1" applyAlignment="1">
      <alignment vertical="center" textRotation="255"/>
    </xf>
    <xf numFmtId="0" fontId="98"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0" fontId="99" fillId="0" borderId="0" xfId="15" applyFont="1" applyAlignment="1" applyProtection="1">
      <alignment vertical="center"/>
      <protection hidden="1"/>
    </xf>
    <xf numFmtId="0" fontId="9" fillId="3" borderId="0" xfId="15" applyFont="1" applyFill="1" applyAlignment="1" applyProtection="1">
      <alignment horizontal="center" vertical="center"/>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0" fontId="3" fillId="3" borderId="0" xfId="15" applyFont="1" applyFill="1" applyAlignment="1" applyProtection="1">
      <alignment horizontal="right" vertical="center"/>
      <protection hidden="1"/>
    </xf>
    <xf numFmtId="0" fontId="96"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86" fillId="0" borderId="124" xfId="0" applyNumberFormat="1" applyFont="1" applyBorder="1" applyAlignment="1">
      <alignment horizontal="center" vertical="center"/>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176" fontId="9" fillId="0" borderId="104" xfId="15" applyNumberFormat="1" applyFont="1" applyBorder="1" applyAlignment="1" applyProtection="1">
      <alignment horizontal="center" vertical="center"/>
      <protection hidden="1"/>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14" fillId="12" borderId="0" xfId="0" applyFont="1" applyFill="1" applyAlignment="1">
      <alignment vertical="center" wrapText="1"/>
    </xf>
    <xf numFmtId="0" fontId="107" fillId="18" borderId="0" xfId="0" applyFont="1" applyFill="1" applyAlignment="1">
      <alignment horizontal="center" vertical="center"/>
    </xf>
    <xf numFmtId="0" fontId="0" fillId="18" borderId="0" xfId="0" applyFill="1" applyAlignment="1">
      <alignment horizontal="center" vertical="center"/>
    </xf>
    <xf numFmtId="0" fontId="118" fillId="19" borderId="90" xfId="0" applyFont="1" applyFill="1" applyBorder="1" applyAlignment="1">
      <alignment horizontal="center" vertical="center" wrapText="1"/>
    </xf>
    <xf numFmtId="0" fontId="118" fillId="19" borderId="12" xfId="0" applyFont="1" applyFill="1" applyBorder="1" applyAlignment="1">
      <alignment horizontal="center" vertical="center" wrapText="1"/>
    </xf>
    <xf numFmtId="0" fontId="118" fillId="19" borderId="58" xfId="0" applyFont="1" applyFill="1" applyBorder="1" applyAlignment="1">
      <alignment horizontal="center" vertical="center" wrapText="1"/>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54"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FF99"/>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41</xdr:row>
      <xdr:rowOff>76200</xdr:rowOff>
    </xdr:from>
    <xdr:to>
      <xdr:col>43</xdr:col>
      <xdr:colOff>160020</xdr:colOff>
      <xdr:row>45</xdr:row>
      <xdr:rowOff>41414</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51674" y="15084287"/>
          <a:ext cx="6024107" cy="122417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114300</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86875" y="460057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9</xdr:row>
          <xdr:rowOff>144780</xdr:rowOff>
        </xdr:from>
        <xdr:to>
          <xdr:col>2</xdr:col>
          <xdr:colOff>106680</xdr:colOff>
          <xdr:row>11</xdr:row>
          <xdr:rowOff>83820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11</xdr:row>
          <xdr:rowOff>144780</xdr:rowOff>
        </xdr:from>
        <xdr:to>
          <xdr:col>3</xdr:col>
          <xdr:colOff>106680</xdr:colOff>
          <xdr:row>13</xdr:row>
          <xdr:rowOff>83820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160020</xdr:rowOff>
        </xdr:from>
        <xdr:to>
          <xdr:col>3</xdr:col>
          <xdr:colOff>114300</xdr:colOff>
          <xdr:row>15</xdr:row>
          <xdr:rowOff>99060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160020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34</xdr:row>
          <xdr:rowOff>335280</xdr:rowOff>
        </xdr:from>
        <xdr:to>
          <xdr:col>1</xdr:col>
          <xdr:colOff>144780</xdr:colOff>
          <xdr:row>36</xdr:row>
          <xdr:rowOff>22860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33</xdr:row>
          <xdr:rowOff>327660</xdr:rowOff>
        </xdr:from>
        <xdr:to>
          <xdr:col>1</xdr:col>
          <xdr:colOff>144780</xdr:colOff>
          <xdr:row>35</xdr:row>
          <xdr:rowOff>22860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40</xdr:row>
          <xdr:rowOff>38100</xdr:rowOff>
        </xdr:from>
        <xdr:to>
          <xdr:col>1</xdr:col>
          <xdr:colOff>137160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10</xdr:row>
          <xdr:rowOff>160020</xdr:rowOff>
        </xdr:from>
        <xdr:to>
          <xdr:col>3</xdr:col>
          <xdr:colOff>106680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35</xdr:row>
          <xdr:rowOff>365760</xdr:rowOff>
        </xdr:from>
        <xdr:to>
          <xdr:col>1</xdr:col>
          <xdr:colOff>137160</xdr:colOff>
          <xdr:row>37</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37</xdr:row>
          <xdr:rowOff>350520</xdr:rowOff>
        </xdr:from>
        <xdr:to>
          <xdr:col>1</xdr:col>
          <xdr:colOff>137160</xdr:colOff>
          <xdr:row>39</xdr:row>
          <xdr:rowOff>30480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36</xdr:row>
          <xdr:rowOff>350520</xdr:rowOff>
        </xdr:from>
        <xdr:to>
          <xdr:col>1</xdr:col>
          <xdr:colOff>121920</xdr:colOff>
          <xdr:row>38</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8</xdr:row>
          <xdr:rowOff>152400</xdr:rowOff>
        </xdr:from>
        <xdr:to>
          <xdr:col>2</xdr:col>
          <xdr:colOff>106680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16</xdr:row>
          <xdr:rowOff>175260</xdr:rowOff>
        </xdr:from>
        <xdr:to>
          <xdr:col>2</xdr:col>
          <xdr:colOff>152400</xdr:colOff>
          <xdr:row>19</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144780</xdr:rowOff>
        </xdr:from>
        <xdr:to>
          <xdr:col>1</xdr:col>
          <xdr:colOff>137160</xdr:colOff>
          <xdr:row>28</xdr:row>
          <xdr:rowOff>83820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27</xdr:row>
          <xdr:rowOff>175260</xdr:rowOff>
        </xdr:from>
        <xdr:to>
          <xdr:col>2</xdr:col>
          <xdr:colOff>137160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28</xdr:row>
          <xdr:rowOff>175260</xdr:rowOff>
        </xdr:from>
        <xdr:to>
          <xdr:col>2</xdr:col>
          <xdr:colOff>137160</xdr:colOff>
          <xdr:row>31</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2"/>
  <sheetViews>
    <sheetView topLeftCell="B1" zoomScale="115" zoomScaleNormal="115" zoomScaleSheetLayoutView="100" workbookViewId="0">
      <selection activeCell="C83" sqref="C83"/>
    </sheetView>
  </sheetViews>
  <sheetFormatPr defaultColWidth="9" defaultRowHeight="13.2" x14ac:dyDescent="0.2"/>
  <cols>
    <col min="1" max="1" width="4" style="320" hidden="1" customWidth="1"/>
    <col min="2" max="2" width="10.44140625" style="320" customWidth="1"/>
    <col min="3" max="3" width="29.21875" style="367" customWidth="1"/>
    <col min="4" max="19" width="2.6640625" style="368" customWidth="1"/>
    <col min="20" max="20" width="2.44140625" style="368" customWidth="1"/>
    <col min="21" max="32" width="2.6640625" style="368" customWidth="1"/>
    <col min="33" max="33" width="3.6640625" style="320" customWidth="1"/>
    <col min="34" max="34" width="4" style="320" customWidth="1"/>
    <col min="35" max="35" width="3.21875" style="320" customWidth="1"/>
    <col min="36" max="16384" width="9" style="320"/>
  </cols>
  <sheetData>
    <row r="1" spans="1:44" ht="31.2" customHeight="1" x14ac:dyDescent="0.2">
      <c r="A1" s="317"/>
      <c r="B1" s="744" t="s">
        <v>1345</v>
      </c>
      <c r="C1" s="745"/>
      <c r="D1" s="746" t="s">
        <v>971</v>
      </c>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8"/>
      <c r="AG1" s="318"/>
      <c r="AH1" s="319"/>
      <c r="AI1" s="319"/>
      <c r="AJ1" s="319"/>
      <c r="AK1" s="319"/>
      <c r="AL1" s="319"/>
      <c r="AM1" s="319"/>
      <c r="AN1" s="319"/>
      <c r="AO1" s="319"/>
      <c r="AP1" s="319"/>
      <c r="AQ1" s="319"/>
      <c r="AR1" s="319"/>
    </row>
    <row r="2" spans="1:44" ht="30" customHeight="1" x14ac:dyDescent="0.2">
      <c r="B2" s="752" t="s">
        <v>1325</v>
      </c>
      <c r="C2" s="753"/>
      <c r="D2" s="749" t="s">
        <v>33</v>
      </c>
      <c r="E2" s="750"/>
      <c r="F2" s="750"/>
      <c r="G2" s="750"/>
      <c r="H2" s="750"/>
      <c r="I2" s="750"/>
      <c r="J2" s="750"/>
      <c r="K2" s="750"/>
      <c r="L2" s="750"/>
      <c r="M2" s="750"/>
      <c r="N2" s="751"/>
      <c r="O2" s="321"/>
      <c r="P2" s="322"/>
      <c r="Q2" s="322"/>
      <c r="R2" s="322"/>
      <c r="S2" s="321"/>
      <c r="T2" s="322"/>
      <c r="U2" s="322"/>
      <c r="V2" s="321"/>
      <c r="W2" s="323"/>
      <c r="X2" s="323"/>
      <c r="Y2" s="323"/>
      <c r="Z2" s="323"/>
      <c r="AA2" s="323"/>
      <c r="AB2" s="323"/>
      <c r="AC2" s="323"/>
      <c r="AD2" s="323"/>
      <c r="AE2" s="323"/>
      <c r="AF2" s="324"/>
      <c r="AG2" s="325"/>
      <c r="AH2" s="326"/>
      <c r="AI2" s="326"/>
      <c r="AJ2" s="326"/>
      <c r="AK2" s="326"/>
      <c r="AL2" s="326"/>
      <c r="AM2" s="326"/>
      <c r="AN2" s="326"/>
      <c r="AO2" s="326"/>
      <c r="AP2" s="326"/>
      <c r="AQ2" s="326"/>
      <c r="AR2" s="327"/>
    </row>
    <row r="3" spans="1:44" ht="30" customHeight="1" x14ac:dyDescent="0.2">
      <c r="B3" s="752" t="s">
        <v>1326</v>
      </c>
      <c r="C3" s="753"/>
      <c r="D3" s="754"/>
      <c r="E3" s="755"/>
      <c r="F3" s="755"/>
      <c r="G3" s="755"/>
      <c r="H3" s="755"/>
      <c r="I3" s="755"/>
      <c r="J3" s="755"/>
      <c r="K3" s="755"/>
      <c r="L3" s="755"/>
      <c r="M3" s="755"/>
      <c r="N3" s="756"/>
      <c r="O3" s="321"/>
      <c r="P3" s="322"/>
      <c r="Q3" s="322"/>
      <c r="R3" s="322"/>
      <c r="S3" s="321"/>
      <c r="T3" s="322"/>
      <c r="U3" s="322"/>
      <c r="V3" s="321"/>
      <c r="W3" s="323"/>
      <c r="X3" s="323"/>
      <c r="Y3" s="323"/>
      <c r="Z3" s="323"/>
      <c r="AA3" s="323"/>
      <c r="AB3" s="323"/>
      <c r="AC3" s="323"/>
      <c r="AD3" s="323"/>
      <c r="AE3" s="323"/>
      <c r="AF3" s="324"/>
      <c r="AG3" s="325"/>
      <c r="AH3" s="326"/>
      <c r="AI3" s="326"/>
      <c r="AJ3" s="326"/>
      <c r="AK3" s="326"/>
      <c r="AL3" s="326"/>
      <c r="AM3" s="326"/>
      <c r="AN3" s="326"/>
      <c r="AO3" s="326"/>
      <c r="AP3" s="326"/>
      <c r="AQ3" s="326"/>
      <c r="AR3" s="328"/>
    </row>
    <row r="4" spans="1:44" ht="30" customHeight="1" x14ac:dyDescent="0.2">
      <c r="B4" s="752" t="s">
        <v>1327</v>
      </c>
      <c r="C4" s="757"/>
      <c r="D4" s="758"/>
      <c r="E4" s="759"/>
      <c r="F4" s="759"/>
      <c r="G4" s="759"/>
      <c r="H4" s="759"/>
      <c r="I4" s="759"/>
      <c r="J4" s="759"/>
      <c r="K4" s="759"/>
      <c r="L4" s="759"/>
      <c r="M4" s="759"/>
      <c r="N4" s="760"/>
      <c r="O4" s="321"/>
      <c r="P4" s="322"/>
      <c r="Q4" s="322"/>
      <c r="R4" s="322"/>
      <c r="S4" s="321"/>
      <c r="T4" s="322"/>
      <c r="U4" s="322"/>
      <c r="V4" s="321"/>
      <c r="W4" s="323"/>
      <c r="X4" s="323"/>
      <c r="Y4" s="323"/>
      <c r="Z4" s="323"/>
      <c r="AA4" s="323"/>
      <c r="AB4" s="323"/>
      <c r="AC4" s="323"/>
      <c r="AD4" s="323"/>
      <c r="AE4" s="323"/>
      <c r="AF4" s="324"/>
      <c r="AG4" s="325"/>
      <c r="AH4" s="326"/>
      <c r="AI4" s="326"/>
      <c r="AJ4" s="326"/>
      <c r="AK4" s="326"/>
      <c r="AL4" s="326"/>
      <c r="AM4" s="326"/>
      <c r="AN4" s="326"/>
      <c r="AO4" s="326"/>
      <c r="AP4" s="326"/>
      <c r="AQ4" s="326"/>
      <c r="AR4" s="329"/>
    </row>
    <row r="5" spans="1:44" ht="24" customHeight="1" x14ac:dyDescent="0.2">
      <c r="A5" s="727" t="s">
        <v>16</v>
      </c>
      <c r="B5" s="732" t="s">
        <v>1328</v>
      </c>
      <c r="C5" s="733"/>
      <c r="D5" s="689" t="s">
        <v>19</v>
      </c>
      <c r="E5" s="690"/>
      <c r="F5" s="693"/>
      <c r="G5" s="694"/>
      <c r="H5" s="694"/>
      <c r="I5" s="694"/>
      <c r="J5" s="694"/>
      <c r="K5" s="695"/>
      <c r="L5" s="689" t="s">
        <v>8</v>
      </c>
      <c r="M5" s="690"/>
      <c r="N5" s="693"/>
      <c r="O5" s="694"/>
      <c r="P5" s="694"/>
      <c r="Q5" s="694"/>
      <c r="R5" s="694"/>
      <c r="S5" s="695"/>
      <c r="T5" s="330"/>
      <c r="U5" s="330"/>
      <c r="V5" s="330"/>
      <c r="W5" s="330"/>
      <c r="X5" s="330"/>
      <c r="Y5" s="330"/>
      <c r="Z5" s="330"/>
      <c r="AA5" s="330"/>
      <c r="AB5" s="330"/>
      <c r="AC5" s="330"/>
      <c r="AD5" s="330"/>
      <c r="AE5" s="330"/>
      <c r="AF5" s="331"/>
      <c r="AG5" s="332"/>
      <c r="AH5" s="329"/>
      <c r="AI5" s="329"/>
      <c r="AJ5" s="329"/>
      <c r="AK5" s="329"/>
      <c r="AL5" s="329"/>
      <c r="AM5" s="329"/>
      <c r="AN5" s="329"/>
      <c r="AO5" s="329"/>
      <c r="AP5" s="329"/>
      <c r="AQ5" s="329"/>
      <c r="AR5" s="329"/>
    </row>
    <row r="6" spans="1:44" ht="34.950000000000003" customHeight="1" x14ac:dyDescent="0.2">
      <c r="A6" s="728"/>
      <c r="B6" s="734" t="s">
        <v>1329</v>
      </c>
      <c r="C6" s="735"/>
      <c r="D6" s="691"/>
      <c r="E6" s="692"/>
      <c r="F6" s="703"/>
      <c r="G6" s="704"/>
      <c r="H6" s="704"/>
      <c r="I6" s="704"/>
      <c r="J6" s="704"/>
      <c r="K6" s="705"/>
      <c r="L6" s="691"/>
      <c r="M6" s="692"/>
      <c r="N6" s="709"/>
      <c r="O6" s="710"/>
      <c r="P6" s="710"/>
      <c r="Q6" s="710"/>
      <c r="R6" s="710"/>
      <c r="S6" s="711"/>
      <c r="T6" s="330"/>
      <c r="U6" s="330"/>
      <c r="V6" s="330"/>
      <c r="W6" s="330"/>
      <c r="X6" s="330"/>
      <c r="Y6" s="330"/>
      <c r="Z6" s="330"/>
      <c r="AA6" s="330"/>
      <c r="AB6" s="330"/>
      <c r="AC6" s="330"/>
      <c r="AD6" s="330"/>
      <c r="AE6" s="330"/>
      <c r="AF6" s="331"/>
      <c r="AG6" s="333"/>
      <c r="AH6" s="329"/>
      <c r="AI6" s="329"/>
      <c r="AJ6" s="329"/>
      <c r="AK6" s="329"/>
      <c r="AL6" s="329"/>
      <c r="AM6" s="329"/>
      <c r="AN6" s="329"/>
      <c r="AO6" s="329"/>
      <c r="AP6" s="329"/>
      <c r="AQ6" s="329"/>
      <c r="AR6" s="329"/>
    </row>
    <row r="7" spans="1:44" ht="35.4" customHeight="1" x14ac:dyDescent="0.2">
      <c r="A7" s="728"/>
      <c r="B7" s="736" t="s">
        <v>1338</v>
      </c>
      <c r="C7" s="737"/>
      <c r="D7" s="740" t="s">
        <v>1007</v>
      </c>
      <c r="E7" s="741"/>
      <c r="F7" s="693"/>
      <c r="G7" s="767"/>
      <c r="H7" s="767"/>
      <c r="I7" s="767"/>
      <c r="J7" s="767"/>
      <c r="K7" s="768"/>
      <c r="L7" s="740" t="s">
        <v>1008</v>
      </c>
      <c r="M7" s="741"/>
      <c r="N7" s="693"/>
      <c r="O7" s="767"/>
      <c r="P7" s="767"/>
      <c r="Q7" s="767"/>
      <c r="R7" s="767"/>
      <c r="S7" s="768"/>
      <c r="T7" s="330"/>
      <c r="U7" s="330"/>
      <c r="V7" s="330"/>
      <c r="W7" s="330"/>
      <c r="X7" s="330"/>
      <c r="Y7" s="330"/>
      <c r="Z7" s="330"/>
      <c r="AA7" s="330"/>
      <c r="AB7" s="330"/>
      <c r="AC7" s="330"/>
      <c r="AD7" s="330"/>
      <c r="AE7" s="330"/>
      <c r="AF7" s="331"/>
      <c r="AG7" s="333"/>
      <c r="AH7" s="329"/>
      <c r="AI7" s="329"/>
      <c r="AJ7" s="329"/>
      <c r="AK7" s="329"/>
      <c r="AL7" s="329"/>
      <c r="AM7" s="329"/>
      <c r="AN7" s="329"/>
      <c r="AO7" s="329"/>
      <c r="AP7" s="329"/>
      <c r="AQ7" s="329"/>
      <c r="AR7" s="329"/>
    </row>
    <row r="8" spans="1:44" ht="32.25" customHeight="1" x14ac:dyDescent="0.2">
      <c r="A8" s="728"/>
      <c r="B8" s="738" t="s">
        <v>1339</v>
      </c>
      <c r="C8" s="739"/>
      <c r="D8" s="742"/>
      <c r="E8" s="743"/>
      <c r="F8" s="710"/>
      <c r="G8" s="769"/>
      <c r="H8" s="769"/>
      <c r="I8" s="769"/>
      <c r="J8" s="769"/>
      <c r="K8" s="770"/>
      <c r="L8" s="742"/>
      <c r="M8" s="743"/>
      <c r="N8" s="710"/>
      <c r="O8" s="769"/>
      <c r="P8" s="769"/>
      <c r="Q8" s="769"/>
      <c r="R8" s="769"/>
      <c r="S8" s="770"/>
      <c r="T8" s="330"/>
      <c r="U8" s="330"/>
      <c r="V8" s="330"/>
      <c r="W8" s="330"/>
      <c r="X8" s="330"/>
      <c r="Y8" s="330"/>
      <c r="Z8" s="330"/>
      <c r="AA8" s="330"/>
      <c r="AB8" s="330"/>
      <c r="AC8" s="330"/>
      <c r="AD8" s="330"/>
      <c r="AE8" s="330"/>
      <c r="AF8" s="331"/>
      <c r="AG8" s="333"/>
      <c r="AH8" s="329"/>
      <c r="AI8" s="329"/>
      <c r="AJ8" s="329"/>
      <c r="AK8" s="329"/>
      <c r="AL8" s="329"/>
      <c r="AM8" s="329"/>
      <c r="AN8" s="329"/>
      <c r="AO8" s="329"/>
      <c r="AP8" s="329"/>
      <c r="AQ8" s="329"/>
      <c r="AR8" s="329"/>
    </row>
    <row r="9" spans="1:44" ht="19.95" customHeight="1" x14ac:dyDescent="0.2">
      <c r="A9" s="728"/>
      <c r="B9" s="779" t="s">
        <v>1330</v>
      </c>
      <c r="C9" s="780"/>
      <c r="D9" s="800"/>
      <c r="E9" s="801"/>
      <c r="F9" s="801"/>
      <c r="G9" s="801"/>
      <c r="H9" s="756"/>
      <c r="I9" s="334"/>
      <c r="J9" s="335"/>
      <c r="K9" s="335"/>
      <c r="L9" s="336"/>
      <c r="M9" s="337"/>
      <c r="N9" s="337"/>
      <c r="O9" s="338"/>
      <c r="P9" s="339"/>
      <c r="Q9" s="339"/>
      <c r="R9" s="339"/>
      <c r="S9" s="339"/>
      <c r="T9" s="330"/>
      <c r="U9" s="330"/>
      <c r="V9" s="330"/>
      <c r="W9" s="330"/>
      <c r="X9" s="330"/>
      <c r="Y9" s="330"/>
      <c r="Z9" s="330"/>
      <c r="AA9" s="330"/>
      <c r="AB9" s="330"/>
      <c r="AC9" s="330"/>
      <c r="AD9" s="330"/>
      <c r="AE9" s="330"/>
      <c r="AF9" s="331"/>
      <c r="AG9" s="333"/>
      <c r="AH9" s="329"/>
      <c r="AI9" s="329"/>
      <c r="AJ9" s="329"/>
      <c r="AK9" s="329"/>
      <c r="AL9" s="329"/>
      <c r="AM9" s="329"/>
      <c r="AN9" s="329"/>
      <c r="AO9" s="329"/>
      <c r="AP9" s="329"/>
      <c r="AQ9" s="329"/>
      <c r="AR9" s="329"/>
    </row>
    <row r="10" spans="1:44" ht="39" customHeight="1" x14ac:dyDescent="0.2">
      <c r="A10" s="728"/>
      <c r="B10" s="730" t="s">
        <v>1331</v>
      </c>
      <c r="C10" s="731"/>
      <c r="D10" s="754"/>
      <c r="E10" s="755"/>
      <c r="F10" s="755"/>
      <c r="G10" s="755"/>
      <c r="H10" s="756"/>
      <c r="I10" s="340"/>
      <c r="J10" s="341"/>
      <c r="K10" s="341"/>
      <c r="L10" s="342"/>
      <c r="M10" s="342"/>
      <c r="N10" s="342"/>
      <c r="O10" s="342"/>
      <c r="P10" s="342"/>
      <c r="Q10" s="342"/>
      <c r="R10" s="342"/>
      <c r="S10" s="342"/>
      <c r="T10" s="322"/>
      <c r="U10" s="322"/>
      <c r="V10" s="322"/>
      <c r="W10" s="322"/>
      <c r="X10" s="322"/>
      <c r="Y10" s="322"/>
      <c r="Z10" s="322"/>
      <c r="AA10" s="322"/>
      <c r="AB10" s="322"/>
      <c r="AC10" s="322"/>
      <c r="AD10" s="322"/>
      <c r="AE10" s="322"/>
      <c r="AF10" s="343"/>
      <c r="AG10" s="332"/>
      <c r="AH10" s="344"/>
      <c r="AI10" s="329"/>
      <c r="AJ10" s="329"/>
      <c r="AK10" s="329"/>
      <c r="AL10" s="329"/>
      <c r="AM10" s="329"/>
      <c r="AN10" s="329"/>
      <c r="AO10" s="329"/>
      <c r="AP10" s="329"/>
      <c r="AQ10" s="329"/>
      <c r="AR10" s="329"/>
    </row>
    <row r="11" spans="1:44" ht="48.6" customHeight="1" x14ac:dyDescent="0.2">
      <c r="A11" s="728"/>
      <c r="B11" s="777" t="s">
        <v>1340</v>
      </c>
      <c r="C11" s="778"/>
      <c r="D11" s="784"/>
      <c r="E11" s="785"/>
      <c r="F11" s="785"/>
      <c r="G11" s="785"/>
      <c r="H11" s="786"/>
      <c r="I11" s="786"/>
      <c r="J11" s="785"/>
      <c r="K11" s="785"/>
      <c r="L11" s="785"/>
      <c r="M11" s="785"/>
      <c r="N11" s="785"/>
      <c r="O11" s="785"/>
      <c r="P11" s="785"/>
      <c r="Q11" s="785"/>
      <c r="R11" s="785"/>
      <c r="S11" s="785"/>
      <c r="T11" s="785"/>
      <c r="U11" s="785"/>
      <c r="V11" s="785"/>
      <c r="W11" s="785"/>
      <c r="X11" s="785"/>
      <c r="Y11" s="785"/>
      <c r="Z11" s="785"/>
      <c r="AA11" s="785"/>
      <c r="AB11" s="785"/>
      <c r="AC11" s="785"/>
      <c r="AD11" s="785"/>
      <c r="AE11" s="785"/>
      <c r="AF11" s="787"/>
      <c r="AG11" s="332"/>
      <c r="AH11" s="344"/>
      <c r="AI11" s="329"/>
      <c r="AJ11" s="329"/>
      <c r="AK11" s="329"/>
      <c r="AL11" s="329"/>
      <c r="AM11" s="329"/>
      <c r="AN11" s="329"/>
      <c r="AO11" s="329"/>
      <c r="AP11" s="329"/>
      <c r="AQ11" s="329"/>
      <c r="AR11" s="329"/>
    </row>
    <row r="12" spans="1:44" ht="30" customHeight="1" x14ac:dyDescent="0.2">
      <c r="A12" s="728"/>
      <c r="B12" s="781" t="s">
        <v>1332</v>
      </c>
      <c r="C12" s="431" t="s">
        <v>1017</v>
      </c>
      <c r="D12" s="697"/>
      <c r="E12" s="698"/>
      <c r="F12" s="698"/>
      <c r="G12" s="699"/>
      <c r="H12" s="345"/>
      <c r="I12" s="346"/>
      <c r="J12" s="696"/>
      <c r="K12" s="696"/>
      <c r="L12" s="696"/>
      <c r="M12" s="696"/>
      <c r="N12" s="347"/>
      <c r="O12" s="347"/>
      <c r="P12" s="347"/>
      <c r="Q12" s="347"/>
      <c r="R12" s="347"/>
      <c r="S12" s="347"/>
      <c r="T12" s="347"/>
      <c r="U12" s="348"/>
      <c r="V12" s="348"/>
      <c r="W12" s="348"/>
      <c r="X12" s="348"/>
      <c r="Y12" s="348"/>
      <c r="Z12" s="348"/>
      <c r="AA12" s="348"/>
      <c r="AB12" s="348"/>
      <c r="AC12" s="348"/>
      <c r="AD12" s="348"/>
      <c r="AE12" s="348"/>
      <c r="AF12" s="349"/>
      <c r="AG12" s="852"/>
      <c r="AH12" s="853"/>
      <c r="AI12" s="853"/>
      <c r="AJ12" s="853"/>
      <c r="AK12" s="853"/>
      <c r="AL12" s="853"/>
      <c r="AM12" s="329"/>
      <c r="AN12" s="329"/>
      <c r="AO12" s="329"/>
      <c r="AP12" s="329"/>
      <c r="AQ12" s="329"/>
      <c r="AR12" s="329"/>
    </row>
    <row r="13" spans="1:44" ht="34.200000000000003" customHeight="1" x14ac:dyDescent="0.2">
      <c r="A13" s="728"/>
      <c r="B13" s="782"/>
      <c r="C13" s="432" t="s">
        <v>1318</v>
      </c>
      <c r="D13" s="706"/>
      <c r="E13" s="707"/>
      <c r="F13" s="707"/>
      <c r="G13" s="707"/>
      <c r="H13" s="707"/>
      <c r="I13" s="707"/>
      <c r="J13" s="707"/>
      <c r="K13" s="707"/>
      <c r="L13" s="707"/>
      <c r="M13" s="707"/>
      <c r="N13" s="707"/>
      <c r="O13" s="707"/>
      <c r="P13" s="707"/>
      <c r="Q13" s="707"/>
      <c r="R13" s="707"/>
      <c r="S13" s="707"/>
      <c r="T13" s="707"/>
      <c r="U13" s="707"/>
      <c r="V13" s="707"/>
      <c r="W13" s="707"/>
      <c r="X13" s="707"/>
      <c r="Y13" s="707"/>
      <c r="Z13" s="707"/>
      <c r="AA13" s="707"/>
      <c r="AB13" s="707"/>
      <c r="AC13" s="707"/>
      <c r="AD13" s="707"/>
      <c r="AE13" s="707"/>
      <c r="AF13" s="708"/>
      <c r="AG13" s="350"/>
      <c r="AH13" s="344"/>
      <c r="AI13" s="329"/>
      <c r="AJ13" s="329"/>
      <c r="AK13" s="329"/>
      <c r="AL13" s="329"/>
      <c r="AM13" s="329"/>
      <c r="AN13" s="329"/>
      <c r="AO13" s="329"/>
      <c r="AP13" s="329"/>
      <c r="AQ13" s="329"/>
      <c r="AR13" s="329"/>
    </row>
    <row r="14" spans="1:44" ht="36" customHeight="1" x14ac:dyDescent="0.2">
      <c r="A14" s="728"/>
      <c r="B14" s="782"/>
      <c r="C14" s="433" t="s">
        <v>1372</v>
      </c>
      <c r="D14" s="700"/>
      <c r="E14" s="701"/>
      <c r="F14" s="701"/>
      <c r="G14" s="701"/>
      <c r="H14" s="701"/>
      <c r="I14" s="701"/>
      <c r="J14" s="701"/>
      <c r="K14" s="701"/>
      <c r="L14" s="701"/>
      <c r="M14" s="701"/>
      <c r="N14" s="701"/>
      <c r="O14" s="701"/>
      <c r="P14" s="701"/>
      <c r="Q14" s="701"/>
      <c r="R14" s="701"/>
      <c r="S14" s="701"/>
      <c r="T14" s="701"/>
      <c r="U14" s="701"/>
      <c r="V14" s="701"/>
      <c r="W14" s="701"/>
      <c r="X14" s="701"/>
      <c r="Y14" s="701"/>
      <c r="Z14" s="701"/>
      <c r="AA14" s="701"/>
      <c r="AB14" s="701"/>
      <c r="AC14" s="701"/>
      <c r="AD14" s="701"/>
      <c r="AE14" s="701"/>
      <c r="AF14" s="702"/>
      <c r="AG14" s="332"/>
      <c r="AH14" s="344"/>
      <c r="AI14" s="329"/>
      <c r="AJ14" s="329"/>
      <c r="AK14" s="329"/>
      <c r="AL14" s="329"/>
      <c r="AM14" s="329"/>
      <c r="AN14" s="329"/>
      <c r="AO14" s="329"/>
      <c r="AP14" s="329"/>
      <c r="AQ14" s="329"/>
      <c r="AR14" s="329"/>
    </row>
    <row r="15" spans="1:44" ht="34.200000000000003" customHeight="1" x14ac:dyDescent="0.2">
      <c r="A15" s="728"/>
      <c r="B15" s="782"/>
      <c r="C15" s="434" t="s">
        <v>1319</v>
      </c>
      <c r="D15" s="792"/>
      <c r="E15" s="793"/>
      <c r="F15" s="793"/>
      <c r="G15" s="793"/>
      <c r="H15" s="793"/>
      <c r="I15" s="793"/>
      <c r="J15" s="793"/>
      <c r="K15" s="793"/>
      <c r="L15" s="793"/>
      <c r="M15" s="793"/>
      <c r="N15" s="794"/>
      <c r="O15" s="794"/>
      <c r="P15" s="793"/>
      <c r="Q15" s="793"/>
      <c r="R15" s="793"/>
      <c r="S15" s="793"/>
      <c r="T15" s="793"/>
      <c r="U15" s="793"/>
      <c r="V15" s="793"/>
      <c r="W15" s="793"/>
      <c r="X15" s="793"/>
      <c r="Y15" s="793"/>
      <c r="Z15" s="793"/>
      <c r="AA15" s="793"/>
      <c r="AB15" s="793"/>
      <c r="AC15" s="793"/>
      <c r="AD15" s="793"/>
      <c r="AE15" s="793"/>
      <c r="AF15" s="795"/>
      <c r="AG15" s="332"/>
      <c r="AH15" s="344"/>
      <c r="AI15" s="329"/>
      <c r="AJ15" s="329"/>
      <c r="AK15" s="329"/>
      <c r="AL15" s="329"/>
      <c r="AM15" s="329"/>
      <c r="AN15" s="329"/>
      <c r="AO15" s="329"/>
      <c r="AP15" s="329"/>
      <c r="AQ15" s="329"/>
      <c r="AR15" s="329"/>
    </row>
    <row r="16" spans="1:44" ht="26.25" customHeight="1" x14ac:dyDescent="0.2">
      <c r="A16" s="728"/>
      <c r="B16" s="782"/>
      <c r="C16" s="435" t="s">
        <v>1320</v>
      </c>
      <c r="D16" s="789"/>
      <c r="E16" s="790"/>
      <c r="F16" s="790"/>
      <c r="G16" s="790"/>
      <c r="H16" s="400" t="s">
        <v>133</v>
      </c>
      <c r="I16" s="790"/>
      <c r="J16" s="790"/>
      <c r="K16" s="790"/>
      <c r="L16" s="790"/>
      <c r="M16" s="400" t="s">
        <v>134</v>
      </c>
      <c r="N16" s="790"/>
      <c r="O16" s="790"/>
      <c r="P16" s="790"/>
      <c r="Q16" s="811"/>
      <c r="R16" s="351"/>
      <c r="S16" s="351"/>
      <c r="T16" s="351"/>
      <c r="U16" s="351"/>
      <c r="V16" s="351"/>
      <c r="W16" s="351"/>
      <c r="X16" s="351"/>
      <c r="Y16" s="351"/>
      <c r="Z16" s="351"/>
      <c r="AA16" s="351"/>
      <c r="AB16" s="351"/>
      <c r="AC16" s="351"/>
      <c r="AD16" s="351"/>
      <c r="AE16" s="351"/>
      <c r="AF16" s="352"/>
      <c r="AG16" s="332"/>
      <c r="AH16" s="344"/>
      <c r="AI16" s="329"/>
      <c r="AJ16" s="329"/>
      <c r="AK16" s="329"/>
      <c r="AL16" s="329"/>
      <c r="AM16" s="329"/>
      <c r="AN16" s="329"/>
      <c r="AO16" s="329"/>
      <c r="AP16" s="329"/>
      <c r="AQ16" s="329"/>
      <c r="AR16" s="329"/>
    </row>
    <row r="17" spans="1:44" ht="26.25" customHeight="1" x14ac:dyDescent="0.2">
      <c r="A17" s="728"/>
      <c r="B17" s="783"/>
      <c r="C17" s="436" t="s">
        <v>23</v>
      </c>
      <c r="D17" s="854"/>
      <c r="E17" s="712"/>
      <c r="F17" s="712"/>
      <c r="G17" s="712"/>
      <c r="H17" s="411" t="s">
        <v>133</v>
      </c>
      <c r="I17" s="712"/>
      <c r="J17" s="713"/>
      <c r="K17" s="713"/>
      <c r="L17" s="713"/>
      <c r="M17" s="411" t="s">
        <v>134</v>
      </c>
      <c r="N17" s="712"/>
      <c r="O17" s="712"/>
      <c r="P17" s="712"/>
      <c r="Q17" s="788"/>
      <c r="R17" s="353"/>
      <c r="S17" s="353"/>
      <c r="T17" s="353"/>
      <c r="U17" s="353"/>
      <c r="V17" s="353"/>
      <c r="W17" s="353"/>
      <c r="X17" s="353"/>
      <c r="Y17" s="353"/>
      <c r="Z17" s="353"/>
      <c r="AA17" s="353"/>
      <c r="AB17" s="353"/>
      <c r="AC17" s="353"/>
      <c r="AD17" s="353"/>
      <c r="AE17" s="353"/>
      <c r="AF17" s="354"/>
      <c r="AG17" s="332"/>
      <c r="AH17" s="344"/>
      <c r="AI17" s="329"/>
      <c r="AJ17" s="329"/>
      <c r="AK17" s="329"/>
      <c r="AL17" s="329"/>
      <c r="AM17" s="329"/>
      <c r="AN17" s="329"/>
      <c r="AO17" s="329"/>
      <c r="AP17" s="329"/>
      <c r="AQ17" s="329"/>
      <c r="AR17" s="329"/>
    </row>
    <row r="18" spans="1:44" ht="25.2" customHeight="1" x14ac:dyDescent="0.2">
      <c r="A18" s="728"/>
      <c r="B18" s="806" t="s">
        <v>1333</v>
      </c>
      <c r="C18" s="437" t="s">
        <v>1017</v>
      </c>
      <c r="D18" s="697"/>
      <c r="E18" s="698"/>
      <c r="F18" s="698"/>
      <c r="G18" s="699"/>
      <c r="H18" s="355"/>
      <c r="I18" s="356"/>
      <c r="J18" s="357"/>
      <c r="K18" s="357"/>
      <c r="L18" s="357"/>
      <c r="M18" s="357"/>
      <c r="N18" s="353"/>
      <c r="O18" s="353"/>
      <c r="P18" s="353"/>
      <c r="Q18" s="353"/>
      <c r="R18" s="353"/>
      <c r="S18" s="353"/>
      <c r="T18" s="353"/>
      <c r="U18" s="358"/>
      <c r="V18" s="358"/>
      <c r="W18" s="358"/>
      <c r="X18" s="358"/>
      <c r="Y18" s="358"/>
      <c r="Z18" s="358"/>
      <c r="AA18" s="358"/>
      <c r="AB18" s="358"/>
      <c r="AC18" s="358"/>
      <c r="AD18" s="358"/>
      <c r="AE18" s="358"/>
      <c r="AF18" s="359"/>
      <c r="AG18" s="332"/>
      <c r="AH18" s="344"/>
      <c r="AI18" s="329"/>
      <c r="AJ18" s="329"/>
      <c r="AK18" s="329"/>
      <c r="AL18" s="329"/>
      <c r="AM18" s="329"/>
      <c r="AN18" s="329"/>
      <c r="AO18" s="329"/>
      <c r="AP18" s="329"/>
      <c r="AQ18" s="329"/>
      <c r="AR18" s="329"/>
    </row>
    <row r="19" spans="1:44" ht="37.950000000000003" customHeight="1" x14ac:dyDescent="0.2">
      <c r="A19" s="728"/>
      <c r="B19" s="807"/>
      <c r="C19" s="432" t="s">
        <v>1321</v>
      </c>
      <c r="D19" s="774"/>
      <c r="E19" s="775"/>
      <c r="F19" s="775"/>
      <c r="G19" s="775"/>
      <c r="H19" s="775"/>
      <c r="I19" s="775"/>
      <c r="J19" s="775"/>
      <c r="K19" s="775"/>
      <c r="L19" s="775"/>
      <c r="M19" s="775"/>
      <c r="N19" s="775"/>
      <c r="O19" s="775"/>
      <c r="P19" s="775"/>
      <c r="Q19" s="775"/>
      <c r="R19" s="775"/>
      <c r="S19" s="775"/>
      <c r="T19" s="775"/>
      <c r="U19" s="775"/>
      <c r="V19" s="775"/>
      <c r="W19" s="775"/>
      <c r="X19" s="775"/>
      <c r="Y19" s="775"/>
      <c r="Z19" s="775"/>
      <c r="AA19" s="775"/>
      <c r="AB19" s="775"/>
      <c r="AC19" s="775"/>
      <c r="AD19" s="775"/>
      <c r="AE19" s="775"/>
      <c r="AF19" s="776"/>
      <c r="AG19" s="332"/>
      <c r="AH19" s="344"/>
      <c r="AI19" s="329"/>
      <c r="AJ19" s="329"/>
      <c r="AK19" s="329"/>
      <c r="AL19" s="329"/>
      <c r="AM19" s="329"/>
      <c r="AN19" s="329"/>
      <c r="AO19" s="329"/>
      <c r="AP19" s="329"/>
      <c r="AQ19" s="329"/>
      <c r="AR19" s="329"/>
    </row>
    <row r="20" spans="1:44" ht="25.2" customHeight="1" x14ac:dyDescent="0.2">
      <c r="A20" s="728"/>
      <c r="B20" s="807"/>
      <c r="C20" s="438" t="s">
        <v>1364</v>
      </c>
      <c r="D20" s="771"/>
      <c r="E20" s="772"/>
      <c r="F20" s="772"/>
      <c r="G20" s="772"/>
      <c r="H20" s="772"/>
      <c r="I20" s="772"/>
      <c r="J20" s="772"/>
      <c r="K20" s="772"/>
      <c r="L20" s="772"/>
      <c r="M20" s="772"/>
      <c r="N20" s="772"/>
      <c r="O20" s="772"/>
      <c r="P20" s="772"/>
      <c r="Q20" s="772"/>
      <c r="R20" s="772"/>
      <c r="S20" s="772"/>
      <c r="T20" s="772"/>
      <c r="U20" s="772"/>
      <c r="V20" s="772"/>
      <c r="W20" s="772"/>
      <c r="X20" s="772"/>
      <c r="Y20" s="772"/>
      <c r="Z20" s="772"/>
      <c r="AA20" s="772"/>
      <c r="AB20" s="772"/>
      <c r="AC20" s="772"/>
      <c r="AD20" s="772"/>
      <c r="AE20" s="772"/>
      <c r="AF20" s="773"/>
      <c r="AG20" s="332"/>
      <c r="AH20" s="344"/>
      <c r="AI20" s="329"/>
      <c r="AJ20" s="329"/>
      <c r="AK20" s="329"/>
      <c r="AL20" s="329"/>
      <c r="AM20" s="329"/>
      <c r="AN20" s="329"/>
      <c r="AO20" s="329"/>
      <c r="AP20" s="329"/>
      <c r="AQ20" s="329"/>
      <c r="AR20" s="329"/>
    </row>
    <row r="21" spans="1:44" ht="25.2" customHeight="1" x14ac:dyDescent="0.2">
      <c r="A21" s="728"/>
      <c r="B21" s="807"/>
      <c r="C21" s="439" t="s">
        <v>1009</v>
      </c>
      <c r="D21" s="861"/>
      <c r="E21" s="862"/>
      <c r="F21" s="862"/>
      <c r="G21" s="862"/>
      <c r="H21" s="862"/>
      <c r="I21" s="862"/>
      <c r="J21" s="862"/>
      <c r="K21" s="862"/>
      <c r="L21" s="862"/>
      <c r="M21" s="862"/>
      <c r="N21" s="862"/>
      <c r="O21" s="862"/>
      <c r="P21" s="862"/>
      <c r="Q21" s="862"/>
      <c r="R21" s="862"/>
      <c r="S21" s="862"/>
      <c r="T21" s="862"/>
      <c r="U21" s="862"/>
      <c r="V21" s="862"/>
      <c r="W21" s="862"/>
      <c r="X21" s="862"/>
      <c r="Y21" s="862"/>
      <c r="Z21" s="862"/>
      <c r="AA21" s="862"/>
      <c r="AB21" s="862"/>
      <c r="AC21" s="862"/>
      <c r="AD21" s="862"/>
      <c r="AE21" s="862"/>
      <c r="AF21" s="863"/>
      <c r="AG21" s="332"/>
      <c r="AH21" s="344"/>
      <c r="AI21" s="329"/>
      <c r="AJ21" s="329"/>
      <c r="AK21" s="329"/>
      <c r="AL21" s="329"/>
      <c r="AM21" s="329"/>
      <c r="AN21" s="329"/>
      <c r="AO21" s="329"/>
      <c r="AP21" s="329"/>
      <c r="AQ21" s="329"/>
      <c r="AR21" s="329"/>
    </row>
    <row r="22" spans="1:44" ht="25.2" customHeight="1" x14ac:dyDescent="0.2">
      <c r="A22" s="728"/>
      <c r="B22" s="807"/>
      <c r="C22" s="440" t="s">
        <v>1010</v>
      </c>
      <c r="D22" s="789"/>
      <c r="E22" s="790"/>
      <c r="F22" s="790"/>
      <c r="G22" s="790"/>
      <c r="H22" s="400" t="s">
        <v>133</v>
      </c>
      <c r="I22" s="790"/>
      <c r="J22" s="790"/>
      <c r="K22" s="790"/>
      <c r="L22" s="790"/>
      <c r="M22" s="400" t="s">
        <v>134</v>
      </c>
      <c r="N22" s="790"/>
      <c r="O22" s="790"/>
      <c r="P22" s="790"/>
      <c r="Q22" s="811"/>
      <c r="R22" s="353"/>
      <c r="S22" s="353"/>
      <c r="T22" s="353"/>
      <c r="U22" s="353"/>
      <c r="V22" s="353"/>
      <c r="W22" s="353"/>
      <c r="X22" s="353"/>
      <c r="Y22" s="353"/>
      <c r="Z22" s="353"/>
      <c r="AA22" s="353"/>
      <c r="AB22" s="353"/>
      <c r="AC22" s="353"/>
      <c r="AD22" s="353"/>
      <c r="AE22" s="353"/>
      <c r="AF22" s="354"/>
      <c r="AG22" s="332"/>
      <c r="AH22" s="344"/>
      <c r="AI22" s="329"/>
      <c r="AJ22" s="329"/>
      <c r="AK22" s="329"/>
      <c r="AL22" s="329"/>
      <c r="AM22" s="329"/>
      <c r="AN22" s="329"/>
      <c r="AO22" s="329"/>
      <c r="AP22" s="329"/>
      <c r="AQ22" s="329"/>
      <c r="AR22" s="329"/>
    </row>
    <row r="23" spans="1:44" ht="25.2" customHeight="1" x14ac:dyDescent="0.2">
      <c r="A23" s="728"/>
      <c r="B23" s="807"/>
      <c r="C23" s="441" t="s">
        <v>1011</v>
      </c>
      <c r="D23" s="789"/>
      <c r="E23" s="790"/>
      <c r="F23" s="790"/>
      <c r="G23" s="790"/>
      <c r="H23" s="400" t="s">
        <v>133</v>
      </c>
      <c r="I23" s="790"/>
      <c r="J23" s="790"/>
      <c r="K23" s="790"/>
      <c r="L23" s="790"/>
      <c r="M23" s="400" t="s">
        <v>134</v>
      </c>
      <c r="N23" s="790"/>
      <c r="O23" s="790"/>
      <c r="P23" s="790"/>
      <c r="Q23" s="811"/>
      <c r="R23" s="353"/>
      <c r="S23" s="353"/>
      <c r="T23" s="353"/>
      <c r="U23" s="353"/>
      <c r="V23" s="353"/>
      <c r="W23" s="353"/>
      <c r="X23" s="353"/>
      <c r="Y23" s="353"/>
      <c r="Z23" s="353"/>
      <c r="AA23" s="353"/>
      <c r="AB23" s="353"/>
      <c r="AC23" s="353"/>
      <c r="AD23" s="353"/>
      <c r="AE23" s="353"/>
      <c r="AF23" s="354"/>
      <c r="AG23" s="332"/>
      <c r="AH23" s="344"/>
      <c r="AI23" s="329"/>
      <c r="AJ23" s="329"/>
      <c r="AK23" s="329"/>
      <c r="AL23" s="329"/>
      <c r="AM23" s="329"/>
      <c r="AN23" s="329"/>
      <c r="AO23" s="329"/>
      <c r="AP23" s="329"/>
      <c r="AQ23" s="329"/>
      <c r="AR23" s="329"/>
    </row>
    <row r="24" spans="1:44" ht="25.2" customHeight="1" x14ac:dyDescent="0.2">
      <c r="A24" s="729"/>
      <c r="B24" s="808"/>
      <c r="C24" s="440" t="s">
        <v>23</v>
      </c>
      <c r="D24" s="812"/>
      <c r="E24" s="762"/>
      <c r="F24" s="762"/>
      <c r="G24" s="762"/>
      <c r="H24" s="410" t="s">
        <v>133</v>
      </c>
      <c r="I24" s="761"/>
      <c r="J24" s="762"/>
      <c r="K24" s="762"/>
      <c r="L24" s="762"/>
      <c r="M24" s="410" t="s">
        <v>134</v>
      </c>
      <c r="N24" s="762"/>
      <c r="O24" s="762"/>
      <c r="P24" s="762"/>
      <c r="Q24" s="813"/>
      <c r="R24" s="353"/>
      <c r="S24" s="353"/>
      <c r="T24" s="353"/>
      <c r="U24" s="353"/>
      <c r="V24" s="353"/>
      <c r="W24" s="353"/>
      <c r="X24" s="353"/>
      <c r="Y24" s="353"/>
      <c r="Z24" s="353"/>
      <c r="AA24" s="353"/>
      <c r="AB24" s="353"/>
      <c r="AC24" s="353"/>
      <c r="AD24" s="353"/>
      <c r="AE24" s="353"/>
      <c r="AF24" s="354"/>
      <c r="AG24" s="332"/>
      <c r="AH24" s="344"/>
      <c r="AI24" s="329"/>
      <c r="AJ24" s="329"/>
      <c r="AK24" s="329"/>
      <c r="AL24" s="329"/>
      <c r="AM24" s="329"/>
      <c r="AN24" s="329"/>
      <c r="AO24" s="329"/>
      <c r="AP24" s="329"/>
      <c r="AQ24" s="329"/>
      <c r="AR24" s="329"/>
    </row>
    <row r="25" spans="1:44" ht="25.2" customHeight="1" x14ac:dyDescent="0.2">
      <c r="A25" s="818" t="s">
        <v>14</v>
      </c>
      <c r="B25" s="720" t="s">
        <v>1334</v>
      </c>
      <c r="C25" s="809" t="s">
        <v>21</v>
      </c>
      <c r="D25" s="791"/>
      <c r="E25" s="694"/>
      <c r="F25" s="694"/>
      <c r="G25" s="694"/>
      <c r="H25" s="694"/>
      <c r="I25" s="694"/>
      <c r="J25" s="694"/>
      <c r="K25" s="694"/>
      <c r="L25" s="719" t="s">
        <v>9</v>
      </c>
      <c r="M25" s="719"/>
      <c r="N25" s="694"/>
      <c r="O25" s="694"/>
      <c r="P25" s="694"/>
      <c r="Q25" s="694"/>
      <c r="R25" s="694"/>
      <c r="S25" s="694"/>
      <c r="T25" s="810" t="s">
        <v>17</v>
      </c>
      <c r="U25" s="810"/>
      <c r="V25" s="814"/>
      <c r="W25" s="814"/>
      <c r="X25" s="814"/>
      <c r="Y25" s="814"/>
      <c r="Z25" s="814"/>
      <c r="AA25" s="814"/>
      <c r="AB25" s="814"/>
      <c r="AC25" s="814"/>
      <c r="AD25" s="814"/>
      <c r="AE25" s="822" t="s">
        <v>1371</v>
      </c>
      <c r="AF25" s="724"/>
      <c r="AG25" s="332" t="s">
        <v>1341</v>
      </c>
      <c r="AH25" s="344"/>
      <c r="AI25" s="329"/>
      <c r="AJ25" s="329"/>
      <c r="AK25" s="329"/>
      <c r="AL25" s="329"/>
      <c r="AM25" s="329"/>
      <c r="AN25" s="329"/>
      <c r="AO25" s="329"/>
      <c r="AP25" s="329"/>
      <c r="AQ25" s="329"/>
      <c r="AR25" s="329"/>
    </row>
    <row r="26" spans="1:44" ht="25.2" customHeight="1" x14ac:dyDescent="0.2">
      <c r="A26" s="819"/>
      <c r="B26" s="721"/>
      <c r="C26" s="803"/>
      <c r="D26" s="449" t="s">
        <v>1015</v>
      </c>
      <c r="E26" s="450"/>
      <c r="F26" s="450"/>
      <c r="G26" s="450"/>
      <c r="H26" s="450"/>
      <c r="I26" s="450"/>
      <c r="J26" s="450"/>
      <c r="K26" s="450"/>
      <c r="L26" s="450"/>
      <c r="M26" s="451" t="s">
        <v>1242</v>
      </c>
      <c r="N26" s="714"/>
      <c r="O26" s="714"/>
      <c r="P26" s="714"/>
      <c r="Q26" s="714"/>
      <c r="R26" s="714"/>
      <c r="S26" s="714"/>
      <c r="T26" s="714"/>
      <c r="U26" s="714"/>
      <c r="V26" s="714"/>
      <c r="W26" s="714"/>
      <c r="X26" s="714"/>
      <c r="Y26" s="714"/>
      <c r="Z26" s="714"/>
      <c r="AA26" s="714"/>
      <c r="AB26" s="714"/>
      <c r="AC26" s="714"/>
      <c r="AD26" s="714"/>
      <c r="AE26" s="714"/>
      <c r="AF26" s="715"/>
      <c r="AG26" s="332"/>
      <c r="AH26" s="344"/>
      <c r="AI26" s="329"/>
      <c r="AJ26" s="329"/>
      <c r="AK26" s="329"/>
      <c r="AL26" s="329"/>
      <c r="AM26" s="329"/>
      <c r="AN26" s="329"/>
      <c r="AO26" s="329"/>
      <c r="AP26" s="329"/>
      <c r="AQ26" s="329"/>
      <c r="AR26" s="329"/>
    </row>
    <row r="27" spans="1:44" ht="25.2" customHeight="1" x14ac:dyDescent="0.2">
      <c r="A27" s="819"/>
      <c r="B27" s="721"/>
      <c r="C27" s="802" t="s">
        <v>131</v>
      </c>
      <c r="D27" s="791"/>
      <c r="E27" s="694"/>
      <c r="F27" s="694"/>
      <c r="G27" s="694"/>
      <c r="H27" s="694"/>
      <c r="I27" s="694"/>
      <c r="J27" s="694"/>
      <c r="K27" s="694"/>
      <c r="L27" s="719" t="s">
        <v>9</v>
      </c>
      <c r="M27" s="719"/>
      <c r="N27" s="726" t="s">
        <v>20</v>
      </c>
      <c r="O27" s="726"/>
      <c r="P27" s="726"/>
      <c r="Q27" s="726"/>
      <c r="R27" s="726"/>
      <c r="S27" s="726"/>
      <c r="T27" s="726"/>
      <c r="U27" s="726"/>
      <c r="V27" s="726"/>
      <c r="W27" s="726"/>
      <c r="X27" s="726"/>
      <c r="Y27" s="726"/>
      <c r="Z27" s="726"/>
      <c r="AA27" s="726"/>
      <c r="AB27" s="726"/>
      <c r="AC27" s="726"/>
      <c r="AD27" s="726"/>
      <c r="AE27" s="822" t="s">
        <v>1299</v>
      </c>
      <c r="AF27" s="724"/>
      <c r="AG27" s="332" t="s">
        <v>1341</v>
      </c>
      <c r="AH27" s="344"/>
      <c r="AI27" s="329"/>
      <c r="AJ27" s="329"/>
      <c r="AK27" s="329"/>
      <c r="AL27" s="329"/>
      <c r="AM27" s="329"/>
      <c r="AN27" s="329"/>
      <c r="AO27" s="329"/>
      <c r="AP27" s="329"/>
      <c r="AQ27" s="329"/>
      <c r="AR27" s="329"/>
    </row>
    <row r="28" spans="1:44" ht="25.2" customHeight="1" x14ac:dyDescent="0.2">
      <c r="A28" s="819"/>
      <c r="B28" s="721"/>
      <c r="C28" s="803"/>
      <c r="D28" s="449" t="s">
        <v>1016</v>
      </c>
      <c r="E28" s="450"/>
      <c r="F28" s="450"/>
      <c r="G28" s="450"/>
      <c r="H28" s="450"/>
      <c r="I28" s="450"/>
      <c r="J28" s="450"/>
      <c r="K28" s="450"/>
      <c r="L28" s="450"/>
      <c r="M28" s="451" t="s">
        <v>1242</v>
      </c>
      <c r="N28" s="714"/>
      <c r="O28" s="714"/>
      <c r="P28" s="714"/>
      <c r="Q28" s="714"/>
      <c r="R28" s="714"/>
      <c r="S28" s="714"/>
      <c r="T28" s="714"/>
      <c r="U28" s="714"/>
      <c r="V28" s="714"/>
      <c r="W28" s="714"/>
      <c r="X28" s="714"/>
      <c r="Y28" s="714"/>
      <c r="Z28" s="714"/>
      <c r="AA28" s="714"/>
      <c r="AB28" s="714"/>
      <c r="AC28" s="714"/>
      <c r="AD28" s="714"/>
      <c r="AE28" s="714"/>
      <c r="AF28" s="715"/>
      <c r="AG28" s="329"/>
      <c r="AH28" s="329"/>
      <c r="AI28" s="329"/>
      <c r="AJ28" s="329"/>
      <c r="AK28" s="329"/>
      <c r="AL28" s="329"/>
      <c r="AM28" s="329"/>
      <c r="AN28" s="329"/>
      <c r="AO28" s="329"/>
      <c r="AP28" s="329"/>
      <c r="AQ28" s="329"/>
      <c r="AR28" s="329"/>
    </row>
    <row r="29" spans="1:44" ht="25.2" customHeight="1" x14ac:dyDescent="0.2">
      <c r="A29" s="819"/>
      <c r="B29" s="721"/>
      <c r="C29" s="804" t="s">
        <v>1322</v>
      </c>
      <c r="D29" s="725"/>
      <c r="E29" s="694"/>
      <c r="F29" s="694"/>
      <c r="G29" s="694"/>
      <c r="H29" s="694"/>
      <c r="I29" s="694"/>
      <c r="J29" s="694"/>
      <c r="K29" s="694"/>
      <c r="L29" s="694"/>
      <c r="M29" s="694"/>
      <c r="N29" s="694"/>
      <c r="O29" s="694"/>
      <c r="P29" s="694"/>
      <c r="Q29" s="694"/>
      <c r="R29" s="694"/>
      <c r="S29" s="694"/>
      <c r="T29" s="694"/>
      <c r="U29" s="694"/>
      <c r="V29" s="694"/>
      <c r="W29" s="694"/>
      <c r="X29" s="694"/>
      <c r="Y29" s="694"/>
      <c r="Z29" s="694"/>
      <c r="AA29" s="694"/>
      <c r="AB29" s="694"/>
      <c r="AC29" s="694"/>
      <c r="AD29" s="694"/>
      <c r="AE29" s="723"/>
      <c r="AF29" s="724"/>
      <c r="AG29" s="332" t="s">
        <v>1341</v>
      </c>
      <c r="AH29" s="344"/>
      <c r="AI29" s="329"/>
      <c r="AJ29" s="329"/>
      <c r="AK29" s="329"/>
      <c r="AL29" s="329"/>
      <c r="AM29" s="329"/>
      <c r="AN29" s="329"/>
      <c r="AO29" s="329"/>
      <c r="AP29" s="329"/>
      <c r="AQ29" s="329"/>
      <c r="AR29" s="329"/>
    </row>
    <row r="30" spans="1:44" ht="25.2" customHeight="1" x14ac:dyDescent="0.2">
      <c r="A30" s="819"/>
      <c r="B30" s="722"/>
      <c r="C30" s="805"/>
      <c r="D30" s="449" t="s">
        <v>1016</v>
      </c>
      <c r="E30" s="450"/>
      <c r="F30" s="450"/>
      <c r="G30" s="450"/>
      <c r="H30" s="450"/>
      <c r="I30" s="450"/>
      <c r="J30" s="450"/>
      <c r="K30" s="450"/>
      <c r="L30" s="450"/>
      <c r="M30" s="451" t="s">
        <v>1242</v>
      </c>
      <c r="N30" s="714"/>
      <c r="O30" s="714"/>
      <c r="P30" s="714"/>
      <c r="Q30" s="714"/>
      <c r="R30" s="714"/>
      <c r="S30" s="714"/>
      <c r="T30" s="714"/>
      <c r="U30" s="714"/>
      <c r="V30" s="714"/>
      <c r="W30" s="714"/>
      <c r="X30" s="714"/>
      <c r="Y30" s="714"/>
      <c r="Z30" s="714"/>
      <c r="AA30" s="714"/>
      <c r="AB30" s="714"/>
      <c r="AC30" s="714"/>
      <c r="AD30" s="714"/>
      <c r="AE30" s="714"/>
      <c r="AF30" s="715"/>
      <c r="AG30" s="332"/>
      <c r="AH30" s="344"/>
      <c r="AI30" s="329"/>
      <c r="AJ30" s="329"/>
      <c r="AK30" s="329"/>
      <c r="AL30" s="329"/>
      <c r="AM30" s="329"/>
      <c r="AN30" s="329"/>
      <c r="AO30" s="329"/>
      <c r="AP30" s="329"/>
      <c r="AQ30" s="329"/>
      <c r="AR30" s="329"/>
    </row>
    <row r="31" spans="1:44" ht="25.2" customHeight="1" x14ac:dyDescent="0.2">
      <c r="A31" s="819"/>
      <c r="B31" s="680" t="s">
        <v>1335</v>
      </c>
      <c r="C31" s="442" t="s">
        <v>24</v>
      </c>
      <c r="D31" s="791"/>
      <c r="E31" s="694"/>
      <c r="F31" s="694"/>
      <c r="G31" s="694"/>
      <c r="H31" s="694"/>
      <c r="I31" s="694"/>
      <c r="J31" s="694"/>
      <c r="K31" s="694"/>
      <c r="L31" s="694"/>
      <c r="M31" s="694"/>
      <c r="N31" s="694"/>
      <c r="O31" s="694"/>
      <c r="P31" s="694"/>
      <c r="Q31" s="694"/>
      <c r="R31" s="695"/>
      <c r="S31" s="504" t="s">
        <v>1342</v>
      </c>
      <c r="T31" s="504"/>
      <c r="U31" s="504"/>
      <c r="V31" s="504"/>
      <c r="W31" s="504"/>
      <c r="X31" s="504"/>
      <c r="Y31" s="504"/>
      <c r="Z31" s="504"/>
      <c r="AA31" s="504"/>
      <c r="AB31" s="504"/>
      <c r="AC31" s="504"/>
      <c r="AD31" s="504"/>
      <c r="AE31" s="504"/>
      <c r="AF31" s="505"/>
      <c r="AG31" s="332" t="s">
        <v>1341</v>
      </c>
      <c r="AH31" s="344"/>
      <c r="AI31" s="329"/>
      <c r="AJ31" s="329"/>
      <c r="AK31" s="329"/>
      <c r="AL31" s="329"/>
      <c r="AM31" s="329"/>
      <c r="AN31" s="329"/>
      <c r="AO31" s="329"/>
      <c r="AP31" s="329"/>
      <c r="AQ31" s="329"/>
      <c r="AR31" s="329"/>
    </row>
    <row r="32" spans="1:44" ht="25.2" customHeight="1" x14ac:dyDescent="0.2">
      <c r="A32" s="819"/>
      <c r="B32" s="681"/>
      <c r="C32" s="443" t="s">
        <v>1012</v>
      </c>
      <c r="D32" s="686"/>
      <c r="E32" s="687"/>
      <c r="F32" s="687"/>
      <c r="G32" s="687"/>
      <c r="H32" s="687"/>
      <c r="I32" s="687"/>
      <c r="J32" s="687"/>
      <c r="K32" s="687"/>
      <c r="L32" s="687"/>
      <c r="M32" s="687"/>
      <c r="N32" s="687"/>
      <c r="O32" s="687"/>
      <c r="P32" s="687"/>
      <c r="Q32" s="687"/>
      <c r="R32" s="688"/>
      <c r="S32" s="506" t="s">
        <v>1284</v>
      </c>
      <c r="T32" s="506" t="s">
        <v>1285</v>
      </c>
      <c r="U32" s="506"/>
      <c r="V32" s="506"/>
      <c r="W32" s="506"/>
      <c r="X32" s="506"/>
      <c r="Y32" s="506"/>
      <c r="Z32" s="506"/>
      <c r="AA32" s="506"/>
      <c r="AB32" s="506"/>
      <c r="AC32" s="506"/>
      <c r="AD32" s="506"/>
      <c r="AE32" s="506"/>
      <c r="AF32" s="507"/>
      <c r="AG32" s="332"/>
      <c r="AH32" s="344"/>
      <c r="AI32" s="329"/>
      <c r="AJ32" s="329"/>
      <c r="AK32" s="329"/>
      <c r="AL32" s="329"/>
      <c r="AM32" s="329"/>
      <c r="AN32" s="329"/>
      <c r="AO32" s="329"/>
      <c r="AP32" s="329"/>
      <c r="AQ32" s="329"/>
      <c r="AR32" s="329"/>
    </row>
    <row r="33" spans="1:44" ht="25.2" customHeight="1" x14ac:dyDescent="0.2">
      <c r="A33" s="819"/>
      <c r="B33" s="823" t="s">
        <v>1343</v>
      </c>
      <c r="C33" s="757"/>
      <c r="D33" s="835"/>
      <c r="E33" s="836"/>
      <c r="F33" s="836"/>
      <c r="G33" s="836"/>
      <c r="H33" s="836"/>
      <c r="I33" s="836"/>
      <c r="J33" s="836"/>
      <c r="K33" s="836"/>
      <c r="L33" s="836"/>
      <c r="M33" s="836"/>
      <c r="N33" s="836"/>
      <c r="O33" s="836"/>
      <c r="P33" s="836"/>
      <c r="Q33" s="836"/>
      <c r="R33" s="837"/>
      <c r="S33" s="506"/>
      <c r="T33" s="506" t="s">
        <v>1313</v>
      </c>
      <c r="U33" s="506"/>
      <c r="V33" s="506"/>
      <c r="W33" s="506"/>
      <c r="X33" s="506"/>
      <c r="Y33" s="506"/>
      <c r="Z33" s="506"/>
      <c r="AA33" s="506"/>
      <c r="AB33" s="506"/>
      <c r="AC33" s="506"/>
      <c r="AD33" s="506"/>
      <c r="AE33" s="506"/>
      <c r="AF33" s="507"/>
      <c r="AG33" s="332"/>
      <c r="AH33" s="344"/>
      <c r="AI33" s="329"/>
      <c r="AJ33" s="329"/>
      <c r="AK33" s="329"/>
      <c r="AL33" s="329"/>
      <c r="AM33" s="329"/>
      <c r="AN33" s="329"/>
      <c r="AO33" s="329"/>
      <c r="AP33" s="329"/>
      <c r="AQ33" s="329"/>
      <c r="AR33" s="329"/>
    </row>
    <row r="34" spans="1:44" ht="59.4" customHeight="1" x14ac:dyDescent="0.2">
      <c r="A34" s="819"/>
      <c r="B34" s="682" t="s">
        <v>1352</v>
      </c>
      <c r="C34" s="683"/>
      <c r="D34" s="858" t="s">
        <v>1314</v>
      </c>
      <c r="E34" s="859"/>
      <c r="F34" s="859"/>
      <c r="G34" s="859"/>
      <c r="H34" s="860"/>
      <c r="I34" s="452" t="s">
        <v>735</v>
      </c>
      <c r="J34" s="815" t="s">
        <v>1349</v>
      </c>
      <c r="K34" s="816"/>
      <c r="L34" s="816"/>
      <c r="M34" s="816"/>
      <c r="N34" s="816"/>
      <c r="O34" s="817"/>
      <c r="P34" s="855" t="s">
        <v>1351</v>
      </c>
      <c r="Q34" s="856"/>
      <c r="R34" s="856"/>
      <c r="S34" s="856"/>
      <c r="T34" s="856"/>
      <c r="U34" s="856"/>
      <c r="V34" s="856"/>
      <c r="W34" s="856"/>
      <c r="X34" s="856"/>
      <c r="Y34" s="856"/>
      <c r="Z34" s="856"/>
      <c r="AA34" s="856"/>
      <c r="AB34" s="856"/>
      <c r="AC34" s="856"/>
      <c r="AD34" s="856"/>
      <c r="AE34" s="856"/>
      <c r="AF34" s="857"/>
      <c r="AG34" s="332"/>
      <c r="AH34" s="344"/>
      <c r="AI34" s="329"/>
      <c r="AJ34" s="329"/>
      <c r="AK34" s="328"/>
      <c r="AL34" s="329"/>
      <c r="AM34" s="508"/>
      <c r="AN34" s="329"/>
      <c r="AO34" s="329"/>
      <c r="AP34" s="329"/>
      <c r="AQ34" s="329"/>
      <c r="AR34" s="329"/>
    </row>
    <row r="35" spans="1:44" ht="25.2" customHeight="1" x14ac:dyDescent="0.2">
      <c r="A35" s="819"/>
      <c r="B35" s="684"/>
      <c r="C35" s="685"/>
      <c r="D35" s="797"/>
      <c r="E35" s="798"/>
      <c r="F35" s="798"/>
      <c r="G35" s="798"/>
      <c r="H35" s="799"/>
      <c r="I35" s="409" t="s">
        <v>735</v>
      </c>
      <c r="J35" s="825"/>
      <c r="K35" s="825"/>
      <c r="L35" s="825"/>
      <c r="M35" s="825"/>
      <c r="N35" s="825"/>
      <c r="O35" s="826"/>
      <c r="P35" s="796"/>
      <c r="Q35" s="717"/>
      <c r="R35" s="717"/>
      <c r="S35" s="717"/>
      <c r="T35" s="717"/>
      <c r="U35" s="717"/>
      <c r="V35" s="717"/>
      <c r="W35" s="717"/>
      <c r="X35" s="717"/>
      <c r="Y35" s="717"/>
      <c r="Z35" s="717"/>
      <c r="AA35" s="717"/>
      <c r="AB35" s="717"/>
      <c r="AC35" s="717"/>
      <c r="AD35" s="717"/>
      <c r="AE35" s="717"/>
      <c r="AF35" s="718"/>
      <c r="AG35" s="332"/>
      <c r="AH35" s="344"/>
      <c r="AI35" s="329"/>
      <c r="AJ35" s="329"/>
      <c r="AK35" s="329"/>
      <c r="AL35" s="329"/>
      <c r="AM35" s="329"/>
      <c r="AN35" s="329"/>
      <c r="AO35" s="329"/>
      <c r="AP35" s="329"/>
      <c r="AQ35" s="329"/>
      <c r="AR35" s="329"/>
    </row>
    <row r="36" spans="1:44" ht="25.2" customHeight="1" x14ac:dyDescent="0.2">
      <c r="A36" s="819"/>
      <c r="B36" s="684"/>
      <c r="C36" s="685"/>
      <c r="D36" s="797"/>
      <c r="E36" s="798"/>
      <c r="F36" s="798"/>
      <c r="G36" s="798"/>
      <c r="H36" s="799"/>
      <c r="I36" s="409" t="s">
        <v>735</v>
      </c>
      <c r="J36" s="825"/>
      <c r="K36" s="825"/>
      <c r="L36" s="825"/>
      <c r="M36" s="825"/>
      <c r="N36" s="825"/>
      <c r="O36" s="826"/>
      <c r="P36" s="796"/>
      <c r="Q36" s="717"/>
      <c r="R36" s="717"/>
      <c r="S36" s="717"/>
      <c r="T36" s="717"/>
      <c r="U36" s="717"/>
      <c r="V36" s="717"/>
      <c r="W36" s="717"/>
      <c r="X36" s="717"/>
      <c r="Y36" s="717"/>
      <c r="Z36" s="717"/>
      <c r="AA36" s="717"/>
      <c r="AB36" s="717"/>
      <c r="AC36" s="717"/>
      <c r="AD36" s="717"/>
      <c r="AE36" s="717"/>
      <c r="AF36" s="718"/>
      <c r="AG36" s="332"/>
      <c r="AH36" s="344"/>
      <c r="AI36" s="329"/>
      <c r="AJ36" s="329"/>
      <c r="AK36" s="329"/>
      <c r="AL36" s="329"/>
      <c r="AM36" s="329"/>
      <c r="AN36" s="329"/>
      <c r="AO36" s="329"/>
      <c r="AP36" s="329"/>
      <c r="AQ36" s="329"/>
      <c r="AR36" s="329"/>
    </row>
    <row r="37" spans="1:44" ht="25.2" customHeight="1" x14ac:dyDescent="0.2">
      <c r="A37" s="819"/>
      <c r="B37" s="684"/>
      <c r="C37" s="685"/>
      <c r="D37" s="797"/>
      <c r="E37" s="798"/>
      <c r="F37" s="798"/>
      <c r="G37" s="798"/>
      <c r="H37" s="799"/>
      <c r="I37" s="409" t="s">
        <v>735</v>
      </c>
      <c r="J37" s="825"/>
      <c r="K37" s="825"/>
      <c r="L37" s="825"/>
      <c r="M37" s="825"/>
      <c r="N37" s="825"/>
      <c r="O37" s="826"/>
      <c r="P37" s="824"/>
      <c r="Q37" s="717"/>
      <c r="R37" s="717"/>
      <c r="S37" s="717"/>
      <c r="T37" s="717"/>
      <c r="U37" s="717"/>
      <c r="V37" s="717"/>
      <c r="W37" s="717"/>
      <c r="X37" s="717"/>
      <c r="Y37" s="717"/>
      <c r="Z37" s="717"/>
      <c r="AA37" s="717"/>
      <c r="AB37" s="717"/>
      <c r="AC37" s="717"/>
      <c r="AD37" s="717"/>
      <c r="AE37" s="717"/>
      <c r="AF37" s="718"/>
      <c r="AG37" s="332"/>
      <c r="AH37" s="344"/>
      <c r="AI37" s="329"/>
      <c r="AJ37" s="329"/>
      <c r="AK37" s="329"/>
      <c r="AL37" s="329"/>
      <c r="AM37" s="329"/>
      <c r="AN37" s="329"/>
      <c r="AO37" s="329"/>
      <c r="AP37" s="329"/>
      <c r="AQ37" s="329"/>
      <c r="AR37" s="329"/>
    </row>
    <row r="38" spans="1:44" ht="25.2" customHeight="1" x14ac:dyDescent="0.2">
      <c r="A38" s="819"/>
      <c r="B38" s="684"/>
      <c r="C38" s="685"/>
      <c r="D38" s="797"/>
      <c r="E38" s="798"/>
      <c r="F38" s="798"/>
      <c r="G38" s="798"/>
      <c r="H38" s="799"/>
      <c r="I38" s="409" t="s">
        <v>735</v>
      </c>
      <c r="J38" s="825"/>
      <c r="K38" s="825"/>
      <c r="L38" s="825"/>
      <c r="M38" s="825"/>
      <c r="N38" s="825"/>
      <c r="O38" s="826"/>
      <c r="P38" s="796"/>
      <c r="Q38" s="717"/>
      <c r="R38" s="717"/>
      <c r="S38" s="717"/>
      <c r="T38" s="717"/>
      <c r="U38" s="717"/>
      <c r="V38" s="717"/>
      <c r="W38" s="717"/>
      <c r="X38" s="717"/>
      <c r="Y38" s="717"/>
      <c r="Z38" s="717"/>
      <c r="AA38" s="717"/>
      <c r="AB38" s="717"/>
      <c r="AC38" s="717"/>
      <c r="AD38" s="717"/>
      <c r="AE38" s="717"/>
      <c r="AF38" s="718"/>
      <c r="AG38" s="332"/>
      <c r="AH38" s="344"/>
      <c r="AI38" s="329"/>
      <c r="AJ38" s="329"/>
      <c r="AK38" s="329"/>
      <c r="AL38" s="329"/>
      <c r="AM38" s="329"/>
      <c r="AN38" s="329"/>
      <c r="AO38" s="329"/>
      <c r="AP38" s="329"/>
      <c r="AQ38" s="329"/>
      <c r="AR38" s="329"/>
    </row>
    <row r="39" spans="1:44" ht="25.2" customHeight="1" x14ac:dyDescent="0.2">
      <c r="A39" s="819"/>
      <c r="B39" s="684"/>
      <c r="C39" s="685"/>
      <c r="D39" s="797"/>
      <c r="E39" s="798"/>
      <c r="F39" s="798"/>
      <c r="G39" s="798"/>
      <c r="H39" s="799"/>
      <c r="I39" s="409" t="s">
        <v>735</v>
      </c>
      <c r="J39" s="825"/>
      <c r="K39" s="825"/>
      <c r="L39" s="825"/>
      <c r="M39" s="825"/>
      <c r="N39" s="825"/>
      <c r="O39" s="826"/>
      <c r="P39" s="824"/>
      <c r="Q39" s="717"/>
      <c r="R39" s="717"/>
      <c r="S39" s="717"/>
      <c r="T39" s="717"/>
      <c r="U39" s="717"/>
      <c r="V39" s="717"/>
      <c r="W39" s="717"/>
      <c r="X39" s="717"/>
      <c r="Y39" s="717"/>
      <c r="Z39" s="717"/>
      <c r="AA39" s="717"/>
      <c r="AB39" s="717"/>
      <c r="AC39" s="717"/>
      <c r="AD39" s="717"/>
      <c r="AE39" s="717"/>
      <c r="AF39" s="718"/>
      <c r="AG39" s="332"/>
      <c r="AH39" s="344"/>
      <c r="AI39" s="360"/>
      <c r="AJ39" s="360"/>
      <c r="AK39" s="360"/>
      <c r="AL39" s="360"/>
      <c r="AM39" s="360"/>
      <c r="AN39" s="360"/>
      <c r="AO39" s="329"/>
      <c r="AP39" s="329"/>
      <c r="AQ39" s="329"/>
      <c r="AR39" s="329"/>
    </row>
    <row r="40" spans="1:44" ht="25.2" customHeight="1" x14ac:dyDescent="0.2">
      <c r="A40" s="819"/>
      <c r="B40" s="684"/>
      <c r="C40" s="685"/>
      <c r="D40" s="797"/>
      <c r="E40" s="798"/>
      <c r="F40" s="798"/>
      <c r="G40" s="798"/>
      <c r="H40" s="799"/>
      <c r="I40" s="409" t="s">
        <v>735</v>
      </c>
      <c r="J40" s="825"/>
      <c r="K40" s="825"/>
      <c r="L40" s="825"/>
      <c r="M40" s="825"/>
      <c r="N40" s="825"/>
      <c r="O40" s="826"/>
      <c r="P40" s="716"/>
      <c r="Q40" s="717"/>
      <c r="R40" s="717"/>
      <c r="S40" s="717"/>
      <c r="T40" s="717"/>
      <c r="U40" s="717"/>
      <c r="V40" s="717"/>
      <c r="W40" s="717"/>
      <c r="X40" s="717"/>
      <c r="Y40" s="717"/>
      <c r="Z40" s="717"/>
      <c r="AA40" s="717"/>
      <c r="AB40" s="717"/>
      <c r="AC40" s="717"/>
      <c r="AD40" s="717"/>
      <c r="AE40" s="717"/>
      <c r="AF40" s="718"/>
      <c r="AG40" s="332"/>
      <c r="AH40" s="344"/>
      <c r="AI40" s="360"/>
      <c r="AJ40" s="360"/>
      <c r="AK40" s="360"/>
      <c r="AL40" s="360"/>
      <c r="AM40" s="360"/>
      <c r="AN40" s="360"/>
      <c r="AO40" s="329"/>
      <c r="AP40" s="329"/>
      <c r="AQ40" s="329"/>
      <c r="AR40" s="329"/>
    </row>
    <row r="41" spans="1:44" ht="25.2" customHeight="1" x14ac:dyDescent="0.2">
      <c r="A41" s="819"/>
      <c r="B41" s="684"/>
      <c r="C41" s="685"/>
      <c r="D41" s="797"/>
      <c r="E41" s="798"/>
      <c r="F41" s="798"/>
      <c r="G41" s="798"/>
      <c r="H41" s="799"/>
      <c r="I41" s="409" t="s">
        <v>735</v>
      </c>
      <c r="J41" s="825"/>
      <c r="K41" s="825"/>
      <c r="L41" s="825"/>
      <c r="M41" s="825"/>
      <c r="N41" s="825"/>
      <c r="O41" s="825"/>
      <c r="P41" s="716"/>
      <c r="Q41" s="717"/>
      <c r="R41" s="717"/>
      <c r="S41" s="717"/>
      <c r="T41" s="717"/>
      <c r="U41" s="717"/>
      <c r="V41" s="717"/>
      <c r="W41" s="717"/>
      <c r="X41" s="717"/>
      <c r="Y41" s="717"/>
      <c r="Z41" s="717"/>
      <c r="AA41" s="717"/>
      <c r="AB41" s="717"/>
      <c r="AC41" s="717"/>
      <c r="AD41" s="717"/>
      <c r="AE41" s="717"/>
      <c r="AF41" s="718"/>
      <c r="AG41" s="332"/>
      <c r="AH41" s="344"/>
      <c r="AI41" s="360"/>
      <c r="AJ41" s="360"/>
      <c r="AK41" s="360"/>
      <c r="AL41" s="360"/>
      <c r="AM41" s="360"/>
      <c r="AN41" s="360"/>
      <c r="AO41" s="329"/>
      <c r="AP41" s="329"/>
      <c r="AQ41" s="329"/>
      <c r="AR41" s="329"/>
    </row>
    <row r="42" spans="1:44" ht="25.2" customHeight="1" x14ac:dyDescent="0.2">
      <c r="A42" s="819"/>
      <c r="B42" s="684"/>
      <c r="C42" s="685"/>
      <c r="D42" s="797"/>
      <c r="E42" s="798"/>
      <c r="F42" s="798"/>
      <c r="G42" s="798"/>
      <c r="H42" s="799"/>
      <c r="I42" s="409" t="s">
        <v>735</v>
      </c>
      <c r="J42" s="825"/>
      <c r="K42" s="825"/>
      <c r="L42" s="825"/>
      <c r="M42" s="825"/>
      <c r="N42" s="825"/>
      <c r="O42" s="826"/>
      <c r="P42" s="796"/>
      <c r="Q42" s="717"/>
      <c r="R42" s="717"/>
      <c r="S42" s="717"/>
      <c r="T42" s="717"/>
      <c r="U42" s="717"/>
      <c r="V42" s="717"/>
      <c r="W42" s="717"/>
      <c r="X42" s="717"/>
      <c r="Y42" s="717"/>
      <c r="Z42" s="717"/>
      <c r="AA42" s="717"/>
      <c r="AB42" s="717"/>
      <c r="AC42" s="717"/>
      <c r="AD42" s="717"/>
      <c r="AE42" s="717"/>
      <c r="AF42" s="718"/>
      <c r="AG42" s="332"/>
      <c r="AH42" s="344"/>
      <c r="AI42" s="360"/>
      <c r="AJ42" s="360"/>
      <c r="AK42" s="360"/>
      <c r="AL42" s="360"/>
      <c r="AM42" s="360"/>
      <c r="AN42" s="360"/>
      <c r="AO42" s="329"/>
      <c r="AP42" s="329"/>
      <c r="AQ42" s="329"/>
      <c r="AR42" s="329"/>
    </row>
    <row r="43" spans="1:44" ht="25.2" customHeight="1" x14ac:dyDescent="0.2">
      <c r="A43" s="819"/>
      <c r="B43" s="684"/>
      <c r="C43" s="685"/>
      <c r="D43" s="797"/>
      <c r="E43" s="798"/>
      <c r="F43" s="798"/>
      <c r="G43" s="798"/>
      <c r="H43" s="799"/>
      <c r="I43" s="409" t="s">
        <v>735</v>
      </c>
      <c r="J43" s="825"/>
      <c r="K43" s="825"/>
      <c r="L43" s="825"/>
      <c r="M43" s="825"/>
      <c r="N43" s="825"/>
      <c r="O43" s="826"/>
      <c r="P43" s="796"/>
      <c r="Q43" s="717"/>
      <c r="R43" s="717"/>
      <c r="S43" s="717"/>
      <c r="T43" s="717"/>
      <c r="U43" s="717"/>
      <c r="V43" s="717"/>
      <c r="W43" s="717"/>
      <c r="X43" s="717"/>
      <c r="Y43" s="717"/>
      <c r="Z43" s="717"/>
      <c r="AA43" s="717"/>
      <c r="AB43" s="717"/>
      <c r="AC43" s="717"/>
      <c r="AD43" s="717"/>
      <c r="AE43" s="717"/>
      <c r="AF43" s="718"/>
      <c r="AG43" s="332"/>
      <c r="AH43" s="344"/>
      <c r="AI43" s="360"/>
      <c r="AJ43" s="360"/>
      <c r="AK43" s="360"/>
      <c r="AL43" s="360"/>
      <c r="AM43" s="360"/>
      <c r="AN43" s="360"/>
      <c r="AO43" s="329"/>
      <c r="AP43" s="329"/>
      <c r="AQ43" s="329"/>
      <c r="AR43" s="329"/>
    </row>
    <row r="44" spans="1:44" ht="25.2" customHeight="1" x14ac:dyDescent="0.2">
      <c r="A44" s="819"/>
      <c r="B44" s="684"/>
      <c r="C44" s="685"/>
      <c r="D44" s="797"/>
      <c r="E44" s="844"/>
      <c r="F44" s="844"/>
      <c r="G44" s="844"/>
      <c r="H44" s="845"/>
      <c r="I44" s="409" t="s">
        <v>735</v>
      </c>
      <c r="J44" s="846"/>
      <c r="K44" s="847"/>
      <c r="L44" s="847"/>
      <c r="M44" s="847"/>
      <c r="N44" s="847"/>
      <c r="O44" s="848"/>
      <c r="P44" s="716"/>
      <c r="Q44" s="864"/>
      <c r="R44" s="864"/>
      <c r="S44" s="864"/>
      <c r="T44" s="864"/>
      <c r="U44" s="864"/>
      <c r="V44" s="864"/>
      <c r="W44" s="864"/>
      <c r="X44" s="864"/>
      <c r="Y44" s="864"/>
      <c r="Z44" s="864"/>
      <c r="AA44" s="864"/>
      <c r="AB44" s="864"/>
      <c r="AC44" s="864"/>
      <c r="AD44" s="864"/>
      <c r="AE44" s="864"/>
      <c r="AF44" s="865"/>
      <c r="AG44" s="332"/>
      <c r="AH44" s="344"/>
      <c r="AI44" s="360"/>
      <c r="AJ44" s="360"/>
      <c r="AK44" s="360"/>
      <c r="AL44" s="360"/>
      <c r="AM44" s="360"/>
      <c r="AN44" s="360"/>
      <c r="AO44" s="329"/>
      <c r="AP44" s="329"/>
      <c r="AQ44" s="329"/>
      <c r="AR44" s="329"/>
    </row>
    <row r="45" spans="1:44" ht="25.2" customHeight="1" x14ac:dyDescent="0.2">
      <c r="A45" s="819"/>
      <c r="B45" s="684"/>
      <c r="C45" s="685"/>
      <c r="D45" s="797"/>
      <c r="E45" s="844"/>
      <c r="F45" s="844"/>
      <c r="G45" s="844"/>
      <c r="H45" s="845"/>
      <c r="I45" s="409" t="s">
        <v>735</v>
      </c>
      <c r="J45" s="846"/>
      <c r="K45" s="847"/>
      <c r="L45" s="847"/>
      <c r="M45" s="847"/>
      <c r="N45" s="847"/>
      <c r="O45" s="848"/>
      <c r="P45" s="716"/>
      <c r="Q45" s="864"/>
      <c r="R45" s="864"/>
      <c r="S45" s="864"/>
      <c r="T45" s="864"/>
      <c r="U45" s="864"/>
      <c r="V45" s="864"/>
      <c r="W45" s="864"/>
      <c r="X45" s="864"/>
      <c r="Y45" s="864"/>
      <c r="Z45" s="864"/>
      <c r="AA45" s="864"/>
      <c r="AB45" s="864"/>
      <c r="AC45" s="864"/>
      <c r="AD45" s="864"/>
      <c r="AE45" s="864"/>
      <c r="AF45" s="865"/>
      <c r="AG45" s="332"/>
      <c r="AH45" s="344"/>
      <c r="AI45" s="360"/>
      <c r="AJ45" s="360"/>
      <c r="AK45" s="360"/>
      <c r="AL45" s="360"/>
      <c r="AM45" s="360"/>
      <c r="AN45" s="360"/>
      <c r="AO45" s="329"/>
      <c r="AP45" s="329"/>
      <c r="AQ45" s="329"/>
      <c r="AR45" s="329"/>
    </row>
    <row r="46" spans="1:44" ht="25.2" customHeight="1" x14ac:dyDescent="0.2">
      <c r="A46" s="819"/>
      <c r="B46" s="684"/>
      <c r="C46" s="685"/>
      <c r="D46" s="797"/>
      <c r="E46" s="844"/>
      <c r="F46" s="844"/>
      <c r="G46" s="844"/>
      <c r="H46" s="845"/>
      <c r="I46" s="409" t="s">
        <v>735</v>
      </c>
      <c r="J46" s="846"/>
      <c r="K46" s="847"/>
      <c r="L46" s="847"/>
      <c r="M46" s="847"/>
      <c r="N46" s="847"/>
      <c r="O46" s="848"/>
      <c r="P46" s="716"/>
      <c r="Q46" s="864"/>
      <c r="R46" s="864"/>
      <c r="S46" s="864"/>
      <c r="T46" s="864"/>
      <c r="U46" s="864"/>
      <c r="V46" s="864"/>
      <c r="W46" s="864"/>
      <c r="X46" s="864"/>
      <c r="Y46" s="864"/>
      <c r="Z46" s="864"/>
      <c r="AA46" s="864"/>
      <c r="AB46" s="864"/>
      <c r="AC46" s="864"/>
      <c r="AD46" s="864"/>
      <c r="AE46" s="864"/>
      <c r="AF46" s="865"/>
      <c r="AG46" s="332"/>
      <c r="AH46" s="344"/>
      <c r="AI46" s="360"/>
      <c r="AJ46" s="360"/>
      <c r="AK46" s="360"/>
      <c r="AL46" s="360"/>
      <c r="AM46" s="360"/>
      <c r="AN46" s="360"/>
      <c r="AO46" s="329"/>
      <c r="AP46" s="329"/>
      <c r="AQ46" s="329"/>
      <c r="AR46" s="329"/>
    </row>
    <row r="47" spans="1:44" ht="25.2" customHeight="1" x14ac:dyDescent="0.2">
      <c r="A47" s="819"/>
      <c r="B47" s="684"/>
      <c r="C47" s="685"/>
      <c r="D47" s="797"/>
      <c r="E47" s="844"/>
      <c r="F47" s="844"/>
      <c r="G47" s="844"/>
      <c r="H47" s="845"/>
      <c r="I47" s="409" t="s">
        <v>735</v>
      </c>
      <c r="J47" s="846"/>
      <c r="K47" s="847"/>
      <c r="L47" s="847"/>
      <c r="M47" s="847"/>
      <c r="N47" s="847"/>
      <c r="O47" s="848"/>
      <c r="P47" s="716"/>
      <c r="Q47" s="864"/>
      <c r="R47" s="864"/>
      <c r="S47" s="864"/>
      <c r="T47" s="864"/>
      <c r="U47" s="864"/>
      <c r="V47" s="864"/>
      <c r="W47" s="864"/>
      <c r="X47" s="864"/>
      <c r="Y47" s="864"/>
      <c r="Z47" s="864"/>
      <c r="AA47" s="864"/>
      <c r="AB47" s="864"/>
      <c r="AC47" s="864"/>
      <c r="AD47" s="864"/>
      <c r="AE47" s="864"/>
      <c r="AF47" s="865"/>
      <c r="AG47" s="332"/>
      <c r="AH47" s="344"/>
      <c r="AI47" s="360"/>
      <c r="AJ47" s="360"/>
      <c r="AK47" s="360"/>
      <c r="AL47" s="360"/>
      <c r="AM47" s="360"/>
      <c r="AN47" s="360"/>
      <c r="AO47" s="329"/>
      <c r="AP47" s="329"/>
      <c r="AQ47" s="329"/>
      <c r="AR47" s="329"/>
    </row>
    <row r="48" spans="1:44" ht="25.2" customHeight="1" x14ac:dyDescent="0.2">
      <c r="A48" s="819"/>
      <c r="B48" s="684"/>
      <c r="C48" s="685"/>
      <c r="D48" s="797"/>
      <c r="E48" s="844"/>
      <c r="F48" s="844"/>
      <c r="G48" s="844"/>
      <c r="H48" s="845"/>
      <c r="I48" s="409" t="s">
        <v>735</v>
      </c>
      <c r="J48" s="846"/>
      <c r="K48" s="847"/>
      <c r="L48" s="847"/>
      <c r="M48" s="847"/>
      <c r="N48" s="847"/>
      <c r="O48" s="848"/>
      <c r="P48" s="716"/>
      <c r="Q48" s="864"/>
      <c r="R48" s="864"/>
      <c r="S48" s="864"/>
      <c r="T48" s="864"/>
      <c r="U48" s="864"/>
      <c r="V48" s="864"/>
      <c r="W48" s="864"/>
      <c r="X48" s="864"/>
      <c r="Y48" s="864"/>
      <c r="Z48" s="864"/>
      <c r="AA48" s="864"/>
      <c r="AB48" s="864"/>
      <c r="AC48" s="864"/>
      <c r="AD48" s="864"/>
      <c r="AE48" s="864"/>
      <c r="AF48" s="865"/>
      <c r="AG48" s="332"/>
      <c r="AH48" s="344"/>
      <c r="AI48" s="360"/>
      <c r="AJ48" s="360"/>
      <c r="AK48" s="360"/>
      <c r="AL48" s="360"/>
      <c r="AM48" s="360"/>
      <c r="AN48" s="360"/>
      <c r="AO48" s="329"/>
      <c r="AP48" s="329"/>
      <c r="AQ48" s="329"/>
      <c r="AR48" s="329"/>
    </row>
    <row r="49" spans="1:44" ht="25.2" customHeight="1" x14ac:dyDescent="0.2">
      <c r="A49" s="819"/>
      <c r="B49" s="684"/>
      <c r="C49" s="685"/>
      <c r="D49" s="797"/>
      <c r="E49" s="844"/>
      <c r="F49" s="844"/>
      <c r="G49" s="844"/>
      <c r="H49" s="845"/>
      <c r="I49" s="409" t="s">
        <v>735</v>
      </c>
      <c r="J49" s="846"/>
      <c r="K49" s="847"/>
      <c r="L49" s="847"/>
      <c r="M49" s="847"/>
      <c r="N49" s="847"/>
      <c r="O49" s="848"/>
      <c r="P49" s="716"/>
      <c r="Q49" s="864"/>
      <c r="R49" s="864"/>
      <c r="S49" s="864"/>
      <c r="T49" s="864"/>
      <c r="U49" s="864"/>
      <c r="V49" s="864"/>
      <c r="W49" s="864"/>
      <c r="X49" s="864"/>
      <c r="Y49" s="864"/>
      <c r="Z49" s="864"/>
      <c r="AA49" s="864"/>
      <c r="AB49" s="864"/>
      <c r="AC49" s="864"/>
      <c r="AD49" s="864"/>
      <c r="AE49" s="864"/>
      <c r="AF49" s="865"/>
      <c r="AG49" s="332"/>
      <c r="AH49" s="344"/>
      <c r="AI49" s="360"/>
      <c r="AJ49" s="360"/>
      <c r="AK49" s="360"/>
      <c r="AL49" s="360"/>
      <c r="AM49" s="360"/>
      <c r="AN49" s="360"/>
      <c r="AO49" s="329"/>
      <c r="AP49" s="329"/>
      <c r="AQ49" s="329"/>
      <c r="AR49" s="329"/>
    </row>
    <row r="50" spans="1:44" ht="25.2" customHeight="1" x14ac:dyDescent="0.2">
      <c r="A50" s="819"/>
      <c r="B50" s="684"/>
      <c r="C50" s="685"/>
      <c r="D50" s="797"/>
      <c r="E50" s="844"/>
      <c r="F50" s="844"/>
      <c r="G50" s="844"/>
      <c r="H50" s="845"/>
      <c r="I50" s="409" t="s">
        <v>735</v>
      </c>
      <c r="J50" s="846"/>
      <c r="K50" s="847"/>
      <c r="L50" s="847"/>
      <c r="M50" s="847"/>
      <c r="N50" s="847"/>
      <c r="O50" s="848"/>
      <c r="P50" s="716"/>
      <c r="Q50" s="864"/>
      <c r="R50" s="864"/>
      <c r="S50" s="864"/>
      <c r="T50" s="864"/>
      <c r="U50" s="864"/>
      <c r="V50" s="864"/>
      <c r="W50" s="864"/>
      <c r="X50" s="864"/>
      <c r="Y50" s="864"/>
      <c r="Z50" s="864"/>
      <c r="AA50" s="864"/>
      <c r="AB50" s="864"/>
      <c r="AC50" s="864"/>
      <c r="AD50" s="864"/>
      <c r="AE50" s="864"/>
      <c r="AF50" s="865"/>
      <c r="AG50" s="332"/>
      <c r="AH50" s="344"/>
      <c r="AI50" s="360"/>
      <c r="AJ50" s="360"/>
      <c r="AK50" s="360"/>
      <c r="AL50" s="360"/>
      <c r="AM50" s="360"/>
      <c r="AN50" s="360"/>
      <c r="AO50" s="329"/>
      <c r="AP50" s="329"/>
      <c r="AQ50" s="329"/>
      <c r="AR50" s="329"/>
    </row>
    <row r="51" spans="1:44" ht="25.2" customHeight="1" x14ac:dyDescent="0.2">
      <c r="A51" s="819"/>
      <c r="B51" s="684"/>
      <c r="C51" s="685"/>
      <c r="D51" s="797"/>
      <c r="E51" s="844"/>
      <c r="F51" s="844"/>
      <c r="G51" s="844"/>
      <c r="H51" s="845"/>
      <c r="I51" s="409" t="s">
        <v>735</v>
      </c>
      <c r="J51" s="846"/>
      <c r="K51" s="847"/>
      <c r="L51" s="847"/>
      <c r="M51" s="847"/>
      <c r="N51" s="847"/>
      <c r="O51" s="848"/>
      <c r="P51" s="716"/>
      <c r="Q51" s="864"/>
      <c r="R51" s="864"/>
      <c r="S51" s="864"/>
      <c r="T51" s="864"/>
      <c r="U51" s="864"/>
      <c r="V51" s="864"/>
      <c r="W51" s="864"/>
      <c r="X51" s="864"/>
      <c r="Y51" s="864"/>
      <c r="Z51" s="864"/>
      <c r="AA51" s="864"/>
      <c r="AB51" s="864"/>
      <c r="AC51" s="864"/>
      <c r="AD51" s="864"/>
      <c r="AE51" s="864"/>
      <c r="AF51" s="865"/>
      <c r="AG51" s="332"/>
      <c r="AH51" s="344"/>
      <c r="AI51" s="360"/>
      <c r="AJ51" s="360"/>
      <c r="AK51" s="360"/>
      <c r="AL51" s="360"/>
      <c r="AM51" s="360"/>
      <c r="AN51" s="360"/>
      <c r="AO51" s="329"/>
      <c r="AP51" s="329"/>
      <c r="AQ51" s="329"/>
      <c r="AR51" s="329"/>
    </row>
    <row r="52" spans="1:44" ht="25.2" customHeight="1" x14ac:dyDescent="0.2">
      <c r="A52" s="819"/>
      <c r="B52" s="684"/>
      <c r="C52" s="685"/>
      <c r="D52" s="797"/>
      <c r="E52" s="844"/>
      <c r="F52" s="844"/>
      <c r="G52" s="844"/>
      <c r="H52" s="845"/>
      <c r="I52" s="409" t="s">
        <v>735</v>
      </c>
      <c r="J52" s="846"/>
      <c r="K52" s="847"/>
      <c r="L52" s="847"/>
      <c r="M52" s="847"/>
      <c r="N52" s="847"/>
      <c r="O52" s="848"/>
      <c r="P52" s="716"/>
      <c r="Q52" s="864"/>
      <c r="R52" s="864"/>
      <c r="S52" s="864"/>
      <c r="T52" s="864"/>
      <c r="U52" s="864"/>
      <c r="V52" s="864"/>
      <c r="W52" s="864"/>
      <c r="X52" s="864"/>
      <c r="Y52" s="864"/>
      <c r="Z52" s="864"/>
      <c r="AA52" s="864"/>
      <c r="AB52" s="864"/>
      <c r="AC52" s="864"/>
      <c r="AD52" s="864"/>
      <c r="AE52" s="864"/>
      <c r="AF52" s="865"/>
      <c r="AG52" s="332"/>
      <c r="AH52" s="344"/>
      <c r="AI52" s="360"/>
      <c r="AJ52" s="360"/>
      <c r="AK52" s="360"/>
      <c r="AL52" s="360"/>
      <c r="AM52" s="360"/>
      <c r="AN52" s="360"/>
      <c r="AO52" s="329"/>
      <c r="AP52" s="329"/>
      <c r="AQ52" s="329"/>
      <c r="AR52" s="329"/>
    </row>
    <row r="53" spans="1:44" ht="25.2" customHeight="1" x14ac:dyDescent="0.2">
      <c r="A53" s="819"/>
      <c r="B53" s="684"/>
      <c r="C53" s="685"/>
      <c r="D53" s="797"/>
      <c r="E53" s="844"/>
      <c r="F53" s="844"/>
      <c r="G53" s="844"/>
      <c r="H53" s="845"/>
      <c r="I53" s="409" t="s">
        <v>735</v>
      </c>
      <c r="J53" s="846"/>
      <c r="K53" s="847"/>
      <c r="L53" s="847"/>
      <c r="M53" s="847"/>
      <c r="N53" s="847"/>
      <c r="O53" s="848"/>
      <c r="P53" s="716"/>
      <c r="Q53" s="864"/>
      <c r="R53" s="864"/>
      <c r="S53" s="864"/>
      <c r="T53" s="864"/>
      <c r="U53" s="864"/>
      <c r="V53" s="864"/>
      <c r="W53" s="864"/>
      <c r="X53" s="864"/>
      <c r="Y53" s="864"/>
      <c r="Z53" s="864"/>
      <c r="AA53" s="864"/>
      <c r="AB53" s="864"/>
      <c r="AC53" s="864"/>
      <c r="AD53" s="864"/>
      <c r="AE53" s="864"/>
      <c r="AF53" s="865"/>
      <c r="AG53" s="332"/>
      <c r="AH53" s="344"/>
      <c r="AI53" s="360"/>
      <c r="AJ53" s="360"/>
      <c r="AK53" s="360"/>
      <c r="AL53" s="360"/>
      <c r="AM53" s="360"/>
      <c r="AN53" s="360"/>
      <c r="AO53" s="329"/>
      <c r="AP53" s="329"/>
      <c r="AQ53" s="329"/>
      <c r="AR53" s="329"/>
    </row>
    <row r="54" spans="1:44" ht="25.2" customHeight="1" x14ac:dyDescent="0.2">
      <c r="A54" s="819"/>
      <c r="B54" s="684"/>
      <c r="C54" s="685"/>
      <c r="D54" s="797"/>
      <c r="E54" s="798"/>
      <c r="F54" s="798"/>
      <c r="G54" s="798"/>
      <c r="H54" s="799"/>
      <c r="I54" s="409" t="s">
        <v>735</v>
      </c>
      <c r="J54" s="825"/>
      <c r="K54" s="825"/>
      <c r="L54" s="825"/>
      <c r="M54" s="825"/>
      <c r="N54" s="825"/>
      <c r="O54" s="826"/>
      <c r="P54" s="796"/>
      <c r="Q54" s="717"/>
      <c r="R54" s="717"/>
      <c r="S54" s="717"/>
      <c r="T54" s="717"/>
      <c r="U54" s="717"/>
      <c r="V54" s="717"/>
      <c r="W54" s="717"/>
      <c r="X54" s="717"/>
      <c r="Y54" s="717"/>
      <c r="Z54" s="717"/>
      <c r="AA54" s="717"/>
      <c r="AB54" s="717"/>
      <c r="AC54" s="717"/>
      <c r="AD54" s="717"/>
      <c r="AE54" s="717"/>
      <c r="AF54" s="718"/>
      <c r="AG54" s="332"/>
      <c r="AH54" s="344"/>
      <c r="AI54" s="360"/>
      <c r="AJ54" s="360"/>
      <c r="AK54" s="360"/>
      <c r="AL54" s="360"/>
      <c r="AM54" s="360"/>
      <c r="AN54" s="360"/>
      <c r="AO54" s="329"/>
      <c r="AP54" s="329"/>
      <c r="AQ54" s="329"/>
      <c r="AR54" s="329"/>
    </row>
    <row r="55" spans="1:44" ht="36.6" customHeight="1" x14ac:dyDescent="0.2">
      <c r="A55" s="819"/>
      <c r="B55" s="820" t="s">
        <v>1336</v>
      </c>
      <c r="C55" s="444" t="s">
        <v>1018</v>
      </c>
      <c r="D55" s="453" t="s">
        <v>25</v>
      </c>
      <c r="E55" s="830"/>
      <c r="F55" s="830"/>
      <c r="G55" s="830"/>
      <c r="H55" s="830"/>
      <c r="I55" s="454" t="s">
        <v>26</v>
      </c>
      <c r="J55" s="830"/>
      <c r="K55" s="830"/>
      <c r="L55" s="830"/>
      <c r="M55" s="831"/>
      <c r="N55" s="463" t="s">
        <v>1344</v>
      </c>
      <c r="O55" s="463"/>
      <c r="P55" s="463"/>
      <c r="Q55" s="463"/>
      <c r="R55" s="463"/>
      <c r="S55" s="463"/>
      <c r="T55" s="463"/>
      <c r="U55" s="463"/>
      <c r="V55" s="463"/>
      <c r="W55" s="463"/>
      <c r="X55" s="463"/>
      <c r="Y55" s="463"/>
      <c r="Z55" s="463"/>
      <c r="AA55" s="463"/>
      <c r="AB55" s="463"/>
      <c r="AC55" s="463"/>
      <c r="AD55" s="463"/>
      <c r="AE55" s="463"/>
      <c r="AF55" s="464"/>
      <c r="AG55" s="332" t="s">
        <v>1341</v>
      </c>
      <c r="AH55" s="344"/>
      <c r="AI55" s="360"/>
      <c r="AJ55" s="360"/>
      <c r="AK55" s="360"/>
      <c r="AL55" s="360"/>
      <c r="AM55" s="360"/>
      <c r="AN55" s="360"/>
      <c r="AO55" s="329"/>
      <c r="AP55" s="329"/>
      <c r="AQ55" s="329"/>
      <c r="AR55" s="329"/>
    </row>
    <row r="56" spans="1:44" ht="26.4" customHeight="1" x14ac:dyDescent="0.2">
      <c r="A56" s="819"/>
      <c r="B56" s="821"/>
      <c r="C56" s="445" t="s">
        <v>1323</v>
      </c>
      <c r="D56" s="841"/>
      <c r="E56" s="842"/>
      <c r="F56" s="842"/>
      <c r="G56" s="842"/>
      <c r="H56" s="842"/>
      <c r="I56" s="842"/>
      <c r="J56" s="842"/>
      <c r="K56" s="842"/>
      <c r="L56" s="842"/>
      <c r="M56" s="842"/>
      <c r="N56" s="842"/>
      <c r="O56" s="842"/>
      <c r="P56" s="842"/>
      <c r="Q56" s="842"/>
      <c r="R56" s="842"/>
      <c r="S56" s="842"/>
      <c r="T56" s="842"/>
      <c r="U56" s="842"/>
      <c r="V56" s="842"/>
      <c r="W56" s="842"/>
      <c r="X56" s="842"/>
      <c r="Y56" s="842"/>
      <c r="Z56" s="842"/>
      <c r="AA56" s="842"/>
      <c r="AB56" s="842"/>
      <c r="AC56" s="842"/>
      <c r="AD56" s="842"/>
      <c r="AE56" s="842"/>
      <c r="AF56" s="843"/>
      <c r="AG56" s="332"/>
      <c r="AH56" s="344"/>
      <c r="AI56" s="360"/>
      <c r="AJ56" s="360"/>
      <c r="AK56" s="360"/>
      <c r="AL56" s="360"/>
      <c r="AM56" s="360"/>
      <c r="AN56" s="360"/>
      <c r="AO56" s="329"/>
      <c r="AP56" s="329"/>
      <c r="AQ56" s="329"/>
      <c r="AR56" s="329"/>
    </row>
    <row r="57" spans="1:44" ht="25.2" customHeight="1" x14ac:dyDescent="0.2">
      <c r="A57" s="819"/>
      <c r="B57" s="806" t="s">
        <v>1337</v>
      </c>
      <c r="C57" s="446" t="s">
        <v>1243</v>
      </c>
      <c r="D57" s="455" t="s">
        <v>132</v>
      </c>
      <c r="E57" s="790"/>
      <c r="F57" s="790"/>
      <c r="G57" s="790"/>
      <c r="H57" s="811"/>
      <c r="I57" s="404"/>
      <c r="J57" s="405"/>
      <c r="K57" s="405"/>
      <c r="L57" s="405"/>
      <c r="M57" s="405"/>
      <c r="N57" s="406"/>
      <c r="O57" s="406"/>
      <c r="P57" s="406"/>
      <c r="Q57" s="406"/>
      <c r="R57" s="406"/>
      <c r="S57" s="406"/>
      <c r="T57" s="406"/>
      <c r="U57" s="407"/>
      <c r="V57" s="407"/>
      <c r="W57" s="407"/>
      <c r="X57" s="407"/>
      <c r="Y57" s="407"/>
      <c r="Z57" s="407"/>
      <c r="AA57" s="407"/>
      <c r="AB57" s="407"/>
      <c r="AC57" s="407"/>
      <c r="AD57" s="407"/>
      <c r="AE57" s="407"/>
      <c r="AF57" s="408"/>
      <c r="AG57" s="332"/>
      <c r="AH57" s="344"/>
      <c r="AI57" s="360"/>
      <c r="AJ57" s="360"/>
      <c r="AK57" s="360"/>
      <c r="AL57" s="360"/>
      <c r="AM57" s="360"/>
      <c r="AN57" s="360"/>
      <c r="AO57" s="329"/>
      <c r="AP57" s="329"/>
      <c r="AQ57" s="329"/>
      <c r="AR57" s="329"/>
    </row>
    <row r="58" spans="1:44" ht="25.2" customHeight="1" x14ac:dyDescent="0.2">
      <c r="A58" s="819"/>
      <c r="B58" s="807"/>
      <c r="C58" s="447" t="s">
        <v>1013</v>
      </c>
      <c r="D58" s="838"/>
      <c r="E58" s="839"/>
      <c r="F58" s="839"/>
      <c r="G58" s="839"/>
      <c r="H58" s="839"/>
      <c r="I58" s="839"/>
      <c r="J58" s="839"/>
      <c r="K58" s="839"/>
      <c r="L58" s="839"/>
      <c r="M58" s="839"/>
      <c r="N58" s="839"/>
      <c r="O58" s="839"/>
      <c r="P58" s="839"/>
      <c r="Q58" s="839"/>
      <c r="R58" s="839"/>
      <c r="S58" s="839"/>
      <c r="T58" s="839"/>
      <c r="U58" s="839"/>
      <c r="V58" s="839"/>
      <c r="W58" s="839"/>
      <c r="X58" s="839"/>
      <c r="Y58" s="839"/>
      <c r="Z58" s="839"/>
      <c r="AA58" s="839"/>
      <c r="AB58" s="839"/>
      <c r="AC58" s="839"/>
      <c r="AD58" s="839"/>
      <c r="AE58" s="839"/>
      <c r="AF58" s="840"/>
      <c r="AG58" s="332"/>
      <c r="AH58" s="344"/>
      <c r="AI58" s="360"/>
      <c r="AJ58" s="360"/>
      <c r="AK58" s="360"/>
      <c r="AL58" s="360"/>
      <c r="AM58" s="360"/>
      <c r="AN58" s="360"/>
      <c r="AO58" s="329"/>
      <c r="AP58" s="329"/>
      <c r="AQ58" s="329"/>
      <c r="AR58" s="329"/>
    </row>
    <row r="59" spans="1:44" ht="25.2" customHeight="1" x14ac:dyDescent="0.2">
      <c r="A59" s="819"/>
      <c r="B59" s="807"/>
      <c r="C59" s="431" t="s">
        <v>736</v>
      </c>
      <c r="D59" s="832"/>
      <c r="E59" s="833"/>
      <c r="F59" s="833"/>
      <c r="G59" s="833"/>
      <c r="H59" s="833"/>
      <c r="I59" s="833"/>
      <c r="J59" s="833"/>
      <c r="K59" s="833"/>
      <c r="L59" s="833"/>
      <c r="M59" s="833"/>
      <c r="N59" s="833"/>
      <c r="O59" s="833"/>
      <c r="P59" s="833"/>
      <c r="Q59" s="833"/>
      <c r="R59" s="833"/>
      <c r="S59" s="833"/>
      <c r="T59" s="833"/>
      <c r="U59" s="833"/>
      <c r="V59" s="833"/>
      <c r="W59" s="833"/>
      <c r="X59" s="833"/>
      <c r="Y59" s="833"/>
      <c r="Z59" s="833"/>
      <c r="AA59" s="833"/>
      <c r="AB59" s="833"/>
      <c r="AC59" s="833"/>
      <c r="AD59" s="833"/>
      <c r="AE59" s="833"/>
      <c r="AF59" s="834"/>
      <c r="AG59" s="332"/>
      <c r="AH59" s="344"/>
      <c r="AI59" s="360"/>
      <c r="AJ59" s="360"/>
      <c r="AK59" s="360"/>
      <c r="AL59" s="360"/>
      <c r="AM59" s="360"/>
      <c r="AN59" s="360"/>
      <c r="AO59" s="329"/>
      <c r="AP59" s="329"/>
      <c r="AQ59" s="329"/>
      <c r="AR59" s="329"/>
    </row>
    <row r="60" spans="1:44" ht="25.2" customHeight="1" x14ac:dyDescent="0.2">
      <c r="A60" s="819"/>
      <c r="B60" s="807"/>
      <c r="C60" s="448" t="s">
        <v>1014</v>
      </c>
      <c r="D60" s="789"/>
      <c r="E60" s="790"/>
      <c r="F60" s="790"/>
      <c r="G60" s="790"/>
      <c r="H60" s="400" t="s">
        <v>133</v>
      </c>
      <c r="I60" s="790"/>
      <c r="J60" s="790"/>
      <c r="K60" s="790"/>
      <c r="L60" s="790"/>
      <c r="M60" s="400" t="s">
        <v>134</v>
      </c>
      <c r="N60" s="790"/>
      <c r="O60" s="790"/>
      <c r="P60" s="790"/>
      <c r="Q60" s="811"/>
      <c r="R60" s="401"/>
      <c r="S60" s="402"/>
      <c r="T60" s="402"/>
      <c r="U60" s="402"/>
      <c r="V60" s="402"/>
      <c r="W60" s="402"/>
      <c r="X60" s="402"/>
      <c r="Y60" s="402"/>
      <c r="Z60" s="402"/>
      <c r="AA60" s="402"/>
      <c r="AB60" s="402"/>
      <c r="AC60" s="402"/>
      <c r="AD60" s="402"/>
      <c r="AE60" s="402"/>
      <c r="AF60" s="403"/>
      <c r="AG60" s="332"/>
      <c r="AH60" s="344"/>
      <c r="AI60" s="360"/>
      <c r="AJ60" s="360"/>
      <c r="AK60" s="360"/>
      <c r="AL60" s="360"/>
      <c r="AM60" s="360"/>
      <c r="AN60" s="360"/>
      <c r="AO60" s="329"/>
      <c r="AP60" s="329"/>
      <c r="AQ60" s="329"/>
      <c r="AR60" s="329"/>
    </row>
    <row r="61" spans="1:44" ht="25.2" customHeight="1" x14ac:dyDescent="0.2">
      <c r="A61" s="819"/>
      <c r="B61" s="807"/>
      <c r="C61" s="470" t="s">
        <v>1324</v>
      </c>
      <c r="D61" s="827"/>
      <c r="E61" s="828"/>
      <c r="F61" s="828"/>
      <c r="G61" s="828"/>
      <c r="H61" s="471" t="s">
        <v>133</v>
      </c>
      <c r="I61" s="828"/>
      <c r="J61" s="828"/>
      <c r="K61" s="828"/>
      <c r="L61" s="828"/>
      <c r="M61" s="471" t="s">
        <v>134</v>
      </c>
      <c r="N61" s="828"/>
      <c r="O61" s="828"/>
      <c r="P61" s="828"/>
      <c r="Q61" s="829"/>
      <c r="R61" s="472"/>
      <c r="S61" s="472"/>
      <c r="T61" s="472"/>
      <c r="U61" s="472"/>
      <c r="V61" s="472"/>
      <c r="W61" s="472"/>
      <c r="X61" s="472"/>
      <c r="Y61" s="472"/>
      <c r="Z61" s="472"/>
      <c r="AA61" s="472"/>
      <c r="AB61" s="472"/>
      <c r="AC61" s="472"/>
      <c r="AD61" s="472"/>
      <c r="AE61" s="472"/>
      <c r="AF61" s="473"/>
      <c r="AG61" s="332"/>
      <c r="AH61" s="344"/>
      <c r="AI61" s="360"/>
      <c r="AJ61" s="360"/>
      <c r="AK61" s="360"/>
      <c r="AL61" s="360"/>
      <c r="AM61" s="360"/>
      <c r="AN61" s="360"/>
      <c r="AO61" s="329"/>
      <c r="AP61" s="329"/>
      <c r="AQ61" s="329"/>
      <c r="AR61" s="329"/>
    </row>
    <row r="62" spans="1:44" ht="34.200000000000003" customHeight="1" x14ac:dyDescent="0.2">
      <c r="B62" s="849" t="s">
        <v>1346</v>
      </c>
      <c r="C62" s="850"/>
      <c r="D62" s="850"/>
      <c r="E62" s="850"/>
      <c r="F62" s="850"/>
      <c r="G62" s="850"/>
      <c r="H62" s="850"/>
      <c r="I62" s="850"/>
      <c r="J62" s="850"/>
      <c r="K62" s="850"/>
      <c r="L62" s="850"/>
      <c r="M62" s="850"/>
      <c r="N62" s="850"/>
      <c r="O62" s="850"/>
      <c r="P62" s="850"/>
      <c r="Q62" s="850"/>
      <c r="R62" s="850"/>
      <c r="S62" s="850"/>
      <c r="T62" s="850"/>
      <c r="U62" s="850"/>
      <c r="V62" s="850"/>
      <c r="W62" s="850"/>
      <c r="X62" s="850"/>
      <c r="Y62" s="850"/>
      <c r="Z62" s="850"/>
      <c r="AA62" s="850"/>
      <c r="AB62" s="850"/>
      <c r="AC62" s="850"/>
      <c r="AD62" s="850"/>
      <c r="AE62" s="850"/>
      <c r="AF62" s="851"/>
      <c r="AG62" s="328"/>
      <c r="AH62" s="328"/>
      <c r="AI62" s="328"/>
      <c r="AJ62" s="328"/>
      <c r="AK62" s="328"/>
      <c r="AL62" s="328"/>
      <c r="AM62" s="328"/>
      <c r="AN62" s="328"/>
      <c r="AO62" s="328"/>
      <c r="AP62" s="328"/>
      <c r="AQ62" s="328"/>
      <c r="AR62" s="328"/>
    </row>
    <row r="63" spans="1:44" ht="43.95" customHeight="1" x14ac:dyDescent="0.2">
      <c r="B63" s="763" t="s">
        <v>1279</v>
      </c>
      <c r="C63" s="764"/>
      <c r="D63" s="289"/>
      <c r="E63" s="765" t="s">
        <v>1280</v>
      </c>
      <c r="F63" s="766"/>
      <c r="G63" s="766"/>
      <c r="H63" s="766"/>
      <c r="I63" s="766"/>
      <c r="J63" s="766"/>
      <c r="K63" s="766"/>
      <c r="L63" s="766"/>
      <c r="M63" s="766"/>
      <c r="N63" s="766"/>
      <c r="O63" s="766"/>
      <c r="P63" s="766"/>
      <c r="Q63" s="766"/>
      <c r="R63" s="766"/>
      <c r="S63" s="766"/>
      <c r="T63" s="766"/>
      <c r="U63" s="766"/>
      <c r="V63" s="766"/>
      <c r="W63" s="766"/>
      <c r="X63" s="766"/>
      <c r="Y63" s="766"/>
      <c r="Z63" s="766"/>
      <c r="AA63" s="766"/>
      <c r="AB63" s="766"/>
      <c r="AC63" s="766"/>
      <c r="AD63" s="766"/>
      <c r="AE63" s="766"/>
      <c r="AF63" s="766"/>
      <c r="AG63" s="328" t="s">
        <v>1341</v>
      </c>
      <c r="AH63" s="328"/>
      <c r="AI63" s="328"/>
      <c r="AJ63" s="328"/>
      <c r="AK63" s="328"/>
      <c r="AL63" s="328"/>
      <c r="AM63" s="328"/>
      <c r="AN63" s="328"/>
      <c r="AO63" s="328"/>
      <c r="AP63" s="328"/>
      <c r="AQ63" s="328"/>
      <c r="AR63" s="328"/>
    </row>
    <row r="64" spans="1:44" ht="19.95" customHeight="1" x14ac:dyDescent="0.2">
      <c r="B64" s="675" t="s">
        <v>1282</v>
      </c>
      <c r="C64" s="676"/>
      <c r="D64" s="289"/>
      <c r="E64" s="660" t="s">
        <v>1276</v>
      </c>
      <c r="F64" s="661"/>
      <c r="G64" s="661"/>
      <c r="H64" s="661"/>
      <c r="I64" s="661"/>
      <c r="J64" s="661"/>
      <c r="K64" s="661"/>
      <c r="L64" s="661"/>
      <c r="M64" s="661"/>
      <c r="N64" s="661"/>
      <c r="O64" s="661"/>
      <c r="P64" s="661"/>
      <c r="Q64" s="661"/>
      <c r="R64" s="661"/>
      <c r="S64" s="661"/>
      <c r="T64" s="661"/>
      <c r="U64" s="661"/>
      <c r="V64" s="661"/>
      <c r="W64" s="661"/>
      <c r="X64" s="661"/>
      <c r="Y64" s="661"/>
      <c r="Z64" s="661"/>
      <c r="AA64" s="661"/>
      <c r="AB64" s="661"/>
      <c r="AC64" s="661"/>
      <c r="AD64" s="661"/>
      <c r="AE64" s="661"/>
      <c r="AF64" s="661"/>
      <c r="AG64" s="328" t="s">
        <v>1341</v>
      </c>
      <c r="AH64" s="328"/>
      <c r="AI64" s="328"/>
      <c r="AJ64" s="328"/>
      <c r="AK64" s="328"/>
      <c r="AL64" s="328"/>
      <c r="AM64" s="328"/>
      <c r="AN64" s="328"/>
      <c r="AO64" s="328"/>
      <c r="AP64" s="328"/>
      <c r="AQ64" s="328"/>
      <c r="AR64" s="328"/>
    </row>
    <row r="65" spans="2:44" ht="19.95" customHeight="1" x14ac:dyDescent="0.2">
      <c r="B65" s="677"/>
      <c r="C65" s="676"/>
      <c r="D65" s="289"/>
      <c r="E65" s="397" t="s">
        <v>1250</v>
      </c>
      <c r="F65" s="398"/>
      <c r="G65" s="398"/>
      <c r="H65" s="398"/>
      <c r="I65" s="398"/>
      <c r="J65" s="399">
        <v>3</v>
      </c>
      <c r="K65" s="398" t="s">
        <v>1249</v>
      </c>
      <c r="L65" s="398"/>
      <c r="M65" s="398"/>
      <c r="N65" s="665" t="s">
        <v>1245</v>
      </c>
      <c r="O65" s="666"/>
      <c r="P65" s="666"/>
      <c r="Q65" s="666"/>
      <c r="R65" s="666"/>
      <c r="S65" s="666"/>
      <c r="T65" s="666"/>
      <c r="U65" s="666"/>
      <c r="V65" s="666"/>
      <c r="W65" s="666"/>
      <c r="X65" s="666"/>
      <c r="Y65" s="666"/>
      <c r="Z65" s="666"/>
      <c r="AA65" s="666"/>
      <c r="AB65" s="666"/>
      <c r="AC65" s="666"/>
      <c r="AD65" s="666"/>
      <c r="AE65" s="666"/>
      <c r="AF65" s="667"/>
      <c r="AG65" s="328" t="s">
        <v>1341</v>
      </c>
      <c r="AH65" s="328"/>
      <c r="AI65" s="328"/>
      <c r="AJ65" s="328"/>
      <c r="AK65" s="328"/>
      <c r="AL65" s="328"/>
      <c r="AM65" s="328"/>
      <c r="AN65" s="328"/>
      <c r="AO65" s="328"/>
      <c r="AP65" s="328"/>
      <c r="AQ65" s="328"/>
      <c r="AR65" s="328"/>
    </row>
    <row r="66" spans="2:44" ht="19.95" customHeight="1" x14ac:dyDescent="0.2">
      <c r="B66" s="677"/>
      <c r="C66" s="676"/>
      <c r="D66" s="289"/>
      <c r="E66" s="394" t="s">
        <v>1251</v>
      </c>
      <c r="F66" s="395"/>
      <c r="G66" s="395"/>
      <c r="H66" s="395"/>
      <c r="I66" s="395"/>
      <c r="J66" s="396"/>
      <c r="K66" s="395" t="s">
        <v>1252</v>
      </c>
      <c r="L66" s="395"/>
      <c r="M66" s="395"/>
      <c r="N66" s="668" t="s">
        <v>1246</v>
      </c>
      <c r="O66" s="669"/>
      <c r="P66" s="669"/>
      <c r="Q66" s="669"/>
      <c r="R66" s="669"/>
      <c r="S66" s="669"/>
      <c r="T66" s="669"/>
      <c r="U66" s="669"/>
      <c r="V66" s="669"/>
      <c r="W66" s="669"/>
      <c r="X66" s="669"/>
      <c r="Y66" s="669"/>
      <c r="Z66" s="669"/>
      <c r="AA66" s="669"/>
      <c r="AB66" s="669"/>
      <c r="AC66" s="669"/>
      <c r="AD66" s="669"/>
      <c r="AE66" s="669"/>
      <c r="AF66" s="670"/>
      <c r="AG66" s="328" t="s">
        <v>1341</v>
      </c>
      <c r="AH66" s="328"/>
      <c r="AI66" s="328"/>
      <c r="AJ66" s="328"/>
      <c r="AK66" s="328"/>
      <c r="AL66" s="328"/>
      <c r="AM66" s="328"/>
      <c r="AN66" s="328"/>
      <c r="AO66" s="328"/>
      <c r="AP66" s="328"/>
      <c r="AQ66" s="328"/>
      <c r="AR66" s="328"/>
    </row>
    <row r="67" spans="2:44" ht="19.95" customHeight="1" x14ac:dyDescent="0.2">
      <c r="B67" s="677"/>
      <c r="C67" s="676"/>
      <c r="D67" s="289"/>
      <c r="E67" s="394" t="s">
        <v>1251</v>
      </c>
      <c r="F67" s="395"/>
      <c r="G67" s="395"/>
      <c r="H67" s="395"/>
      <c r="I67" s="395"/>
      <c r="J67" s="396"/>
      <c r="K67" s="395" t="s">
        <v>1253</v>
      </c>
      <c r="L67" s="395"/>
      <c r="M67" s="395"/>
      <c r="N67" s="668" t="s">
        <v>1247</v>
      </c>
      <c r="O67" s="669"/>
      <c r="P67" s="669"/>
      <c r="Q67" s="669"/>
      <c r="R67" s="669"/>
      <c r="S67" s="669"/>
      <c r="T67" s="669"/>
      <c r="U67" s="669"/>
      <c r="V67" s="669"/>
      <c r="W67" s="669"/>
      <c r="X67" s="669"/>
      <c r="Y67" s="669"/>
      <c r="Z67" s="669"/>
      <c r="AA67" s="669"/>
      <c r="AB67" s="669"/>
      <c r="AC67" s="669"/>
      <c r="AD67" s="669"/>
      <c r="AE67" s="669"/>
      <c r="AF67" s="670"/>
      <c r="AG67" s="328" t="s">
        <v>1341</v>
      </c>
      <c r="AH67" s="328"/>
      <c r="AI67" s="328"/>
      <c r="AJ67" s="328"/>
      <c r="AK67" s="328"/>
      <c r="AL67" s="328"/>
      <c r="AM67" s="328"/>
      <c r="AN67" s="328"/>
      <c r="AO67" s="328"/>
      <c r="AP67" s="328"/>
      <c r="AQ67" s="328"/>
      <c r="AR67" s="328"/>
    </row>
    <row r="68" spans="2:44" ht="19.2" customHeight="1" x14ac:dyDescent="0.2">
      <c r="B68" s="678"/>
      <c r="C68" s="679"/>
      <c r="D68" s="289"/>
      <c r="E68" s="394" t="s">
        <v>1254</v>
      </c>
      <c r="F68" s="395"/>
      <c r="G68" s="395"/>
      <c r="H68" s="395"/>
      <c r="I68" s="395"/>
      <c r="J68" s="396"/>
      <c r="K68" s="395" t="s">
        <v>1255</v>
      </c>
      <c r="L68" s="395"/>
      <c r="M68" s="395"/>
      <c r="N68" s="668" t="s">
        <v>1248</v>
      </c>
      <c r="O68" s="669"/>
      <c r="P68" s="669"/>
      <c r="Q68" s="669"/>
      <c r="R68" s="669"/>
      <c r="S68" s="669"/>
      <c r="T68" s="669"/>
      <c r="U68" s="669"/>
      <c r="V68" s="669"/>
      <c r="W68" s="669"/>
      <c r="X68" s="669"/>
      <c r="Y68" s="669"/>
      <c r="Z68" s="669"/>
      <c r="AA68" s="669"/>
      <c r="AB68" s="669"/>
      <c r="AC68" s="669"/>
      <c r="AD68" s="669"/>
      <c r="AE68" s="669"/>
      <c r="AF68" s="670"/>
      <c r="AG68" s="328" t="s">
        <v>1341</v>
      </c>
      <c r="AH68" s="328"/>
      <c r="AI68" s="328"/>
      <c r="AJ68" s="328"/>
      <c r="AK68" s="328"/>
      <c r="AL68" s="328"/>
      <c r="AM68" s="328"/>
      <c r="AN68" s="328"/>
      <c r="AO68" s="328"/>
      <c r="AP68" s="328"/>
      <c r="AQ68" s="328"/>
      <c r="AR68" s="328"/>
    </row>
    <row r="69" spans="2:44" ht="19.95" hidden="1" customHeight="1" x14ac:dyDescent="0.2">
      <c r="B69" s="361"/>
      <c r="C69" s="469"/>
      <c r="D69" s="289"/>
      <c r="E69" s="362" t="s">
        <v>1236</v>
      </c>
      <c r="F69" s="363"/>
      <c r="G69" s="363"/>
      <c r="H69" s="363"/>
      <c r="I69" s="363"/>
      <c r="J69" s="364" t="s">
        <v>1060</v>
      </c>
      <c r="K69" s="363"/>
      <c r="L69" s="363"/>
      <c r="M69" s="363"/>
      <c r="N69" s="363"/>
      <c r="O69" s="363"/>
      <c r="P69" s="363"/>
      <c r="Q69" s="363"/>
      <c r="R69" s="363"/>
      <c r="S69" s="365"/>
      <c r="T69" s="365"/>
      <c r="U69" s="365"/>
      <c r="V69" s="365"/>
      <c r="W69" s="365"/>
      <c r="X69" s="365"/>
      <c r="Y69" s="365"/>
      <c r="Z69" s="365"/>
      <c r="AA69" s="365"/>
      <c r="AB69" s="365"/>
      <c r="AC69" s="365"/>
      <c r="AD69" s="365"/>
      <c r="AE69" s="365"/>
      <c r="AF69" s="366"/>
      <c r="AG69" s="328"/>
      <c r="AH69" s="328"/>
      <c r="AI69" s="328"/>
      <c r="AJ69" s="328"/>
      <c r="AK69" s="328"/>
      <c r="AL69" s="328"/>
      <c r="AM69" s="328"/>
      <c r="AN69" s="328"/>
      <c r="AO69" s="328"/>
      <c r="AP69" s="328"/>
      <c r="AQ69" s="328"/>
      <c r="AR69" s="328"/>
    </row>
    <row r="70" spans="2:44" ht="19.95" customHeight="1" x14ac:dyDescent="0.2">
      <c r="B70" s="671" t="s">
        <v>1283</v>
      </c>
      <c r="C70" s="672"/>
      <c r="D70" s="288"/>
      <c r="E70" s="662" t="s">
        <v>1277</v>
      </c>
      <c r="F70" s="663"/>
      <c r="G70" s="663"/>
      <c r="H70" s="663"/>
      <c r="I70" s="663"/>
      <c r="J70" s="663"/>
      <c r="K70" s="663"/>
      <c r="L70" s="663"/>
      <c r="M70" s="663"/>
      <c r="N70" s="663"/>
      <c r="O70" s="663"/>
      <c r="P70" s="663"/>
      <c r="Q70" s="663"/>
      <c r="R70" s="663"/>
      <c r="S70" s="663"/>
      <c r="T70" s="663"/>
      <c r="U70" s="663"/>
      <c r="V70" s="663"/>
      <c r="W70" s="663"/>
      <c r="X70" s="663"/>
      <c r="Y70" s="663"/>
      <c r="Z70" s="663"/>
      <c r="AA70" s="663"/>
      <c r="AB70" s="663"/>
      <c r="AC70" s="663"/>
      <c r="AD70" s="663"/>
      <c r="AE70" s="663"/>
      <c r="AF70" s="664"/>
      <c r="AG70" s="328" t="s">
        <v>1341</v>
      </c>
      <c r="AH70" s="328"/>
      <c r="AI70" s="328"/>
      <c r="AJ70" s="328"/>
      <c r="AK70" s="328"/>
      <c r="AL70" s="328"/>
      <c r="AM70" s="328"/>
      <c r="AN70" s="328"/>
      <c r="AO70" s="328"/>
      <c r="AP70" s="328"/>
      <c r="AQ70" s="328"/>
      <c r="AR70" s="328"/>
    </row>
    <row r="71" spans="2:44" ht="37.950000000000003" customHeight="1" x14ac:dyDescent="0.2">
      <c r="B71" s="673"/>
      <c r="C71" s="674"/>
      <c r="D71" s="289"/>
      <c r="E71" s="457" t="s">
        <v>1237</v>
      </c>
      <c r="F71" s="458"/>
      <c r="G71" s="458"/>
      <c r="H71" s="458"/>
      <c r="I71" s="458"/>
      <c r="J71" s="459" t="s">
        <v>1062</v>
      </c>
      <c r="K71" s="458"/>
      <c r="L71" s="458"/>
      <c r="M71" s="458"/>
      <c r="N71" s="458"/>
      <c r="O71" s="458"/>
      <c r="P71" s="458"/>
      <c r="Q71" s="458"/>
      <c r="R71" s="460"/>
      <c r="S71" s="461"/>
      <c r="T71" s="461"/>
      <c r="U71" s="461"/>
      <c r="V71" s="461"/>
      <c r="W71" s="461"/>
      <c r="X71" s="461"/>
      <c r="Y71" s="461"/>
      <c r="Z71" s="461"/>
      <c r="AA71" s="461"/>
      <c r="AB71" s="461"/>
      <c r="AC71" s="461"/>
      <c r="AD71" s="461"/>
      <c r="AE71" s="461"/>
      <c r="AF71" s="462"/>
      <c r="AG71" s="328" t="s">
        <v>1341</v>
      </c>
      <c r="AH71" s="328"/>
      <c r="AI71" s="328"/>
      <c r="AJ71" s="328"/>
      <c r="AK71" s="328"/>
      <c r="AL71" s="328"/>
      <c r="AM71" s="328"/>
      <c r="AN71" s="328"/>
      <c r="AO71" s="328"/>
      <c r="AP71" s="328"/>
      <c r="AQ71" s="328"/>
      <c r="AR71" s="328"/>
    </row>
    <row r="72" spans="2:44" ht="100.2" customHeight="1" x14ac:dyDescent="0.2">
      <c r="B72" s="655" t="s">
        <v>1278</v>
      </c>
      <c r="C72" s="656"/>
      <c r="D72" s="456" t="s">
        <v>1281</v>
      </c>
      <c r="E72" s="657"/>
      <c r="F72" s="658"/>
      <c r="G72" s="658"/>
      <c r="H72" s="658"/>
      <c r="I72" s="658"/>
      <c r="J72" s="658"/>
      <c r="K72" s="658"/>
      <c r="L72" s="658"/>
      <c r="M72" s="658"/>
      <c r="N72" s="658"/>
      <c r="O72" s="658"/>
      <c r="P72" s="658"/>
      <c r="Q72" s="658"/>
      <c r="R72" s="658"/>
      <c r="S72" s="658"/>
      <c r="T72" s="658"/>
      <c r="U72" s="658"/>
      <c r="V72" s="658"/>
      <c r="W72" s="658"/>
      <c r="X72" s="658"/>
      <c r="Y72" s="658"/>
      <c r="Z72" s="658"/>
      <c r="AA72" s="658"/>
      <c r="AB72" s="658"/>
      <c r="AC72" s="658"/>
      <c r="AD72" s="658"/>
      <c r="AE72" s="658"/>
      <c r="AF72" s="659"/>
      <c r="AG72" s="328"/>
      <c r="AH72" s="328"/>
      <c r="AI72" s="328"/>
      <c r="AJ72" s="328"/>
      <c r="AK72" s="328"/>
      <c r="AL72" s="328"/>
      <c r="AM72" s="328"/>
      <c r="AN72" s="328"/>
      <c r="AO72" s="328"/>
      <c r="AP72" s="328"/>
      <c r="AQ72" s="328"/>
      <c r="AR72" s="328"/>
    </row>
  </sheetData>
  <sheetProtection algorithmName="SHA-512" hashValue="DtEjQwvHTElmX4VK2tBt88RBP0j8mDQofA/WvzPb656e17wlGEo0vt+IUD0fwrCG+TAb1x6sGXd7MDpjVOUeKA==" saltValue="Kd2wzvLh7k9+/FZxRsHL3A==" spinCount="100000" sheet="1" objects="1" scenarios="1"/>
  <mergeCells count="175">
    <mergeCell ref="D48:H48"/>
    <mergeCell ref="D49:H49"/>
    <mergeCell ref="D50:H50"/>
    <mergeCell ref="D51:H51"/>
    <mergeCell ref="D52:H52"/>
    <mergeCell ref="P53:AF53"/>
    <mergeCell ref="P44:AF44"/>
    <mergeCell ref="P45:AF45"/>
    <mergeCell ref="P46:AF46"/>
    <mergeCell ref="P47:AF47"/>
    <mergeCell ref="P48:AF48"/>
    <mergeCell ref="P49:AF49"/>
    <mergeCell ref="P50:AF50"/>
    <mergeCell ref="P51:AF51"/>
    <mergeCell ref="P52:AF52"/>
    <mergeCell ref="B62:AF62"/>
    <mergeCell ref="D40:H40"/>
    <mergeCell ref="D41:H41"/>
    <mergeCell ref="J42:O42"/>
    <mergeCell ref="D54:H54"/>
    <mergeCell ref="D42:H42"/>
    <mergeCell ref="D43:H43"/>
    <mergeCell ref="AG12:AL12"/>
    <mergeCell ref="D17:G17"/>
    <mergeCell ref="N22:Q22"/>
    <mergeCell ref="P34:AF34"/>
    <mergeCell ref="J35:O35"/>
    <mergeCell ref="J36:O36"/>
    <mergeCell ref="J37:O37"/>
    <mergeCell ref="P38:AF38"/>
    <mergeCell ref="P39:AF39"/>
    <mergeCell ref="D34:H34"/>
    <mergeCell ref="D35:H35"/>
    <mergeCell ref="D36:H36"/>
    <mergeCell ref="N16:Q16"/>
    <mergeCell ref="L27:M27"/>
    <mergeCell ref="P35:AF35"/>
    <mergeCell ref="D21:AF21"/>
    <mergeCell ref="D22:G22"/>
    <mergeCell ref="D56:AF56"/>
    <mergeCell ref="N60:Q60"/>
    <mergeCell ref="E57:H57"/>
    <mergeCell ref="J38:O38"/>
    <mergeCell ref="J39:O39"/>
    <mergeCell ref="J40:O40"/>
    <mergeCell ref="J41:O41"/>
    <mergeCell ref="D60:G60"/>
    <mergeCell ref="I60:L60"/>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J34:O34"/>
    <mergeCell ref="A25:A56"/>
    <mergeCell ref="D31:R31"/>
    <mergeCell ref="D27:K27"/>
    <mergeCell ref="A57:A61"/>
    <mergeCell ref="B55:B56"/>
    <mergeCell ref="AE27:AF27"/>
    <mergeCell ref="B57:B61"/>
    <mergeCell ref="B33:C33"/>
    <mergeCell ref="P43:AF43"/>
    <mergeCell ref="P54:AF54"/>
    <mergeCell ref="P36:AF36"/>
    <mergeCell ref="P37:AF37"/>
    <mergeCell ref="J54:O54"/>
    <mergeCell ref="AE25:AF25"/>
    <mergeCell ref="J43:O43"/>
    <mergeCell ref="D61:G61"/>
    <mergeCell ref="I61:L61"/>
    <mergeCell ref="N61:Q61"/>
    <mergeCell ref="E55:H55"/>
    <mergeCell ref="J55:M55"/>
    <mergeCell ref="D59:AF59"/>
    <mergeCell ref="D33:R33"/>
    <mergeCell ref="D58:AF58"/>
    <mergeCell ref="C27:C28"/>
    <mergeCell ref="C29:C30"/>
    <mergeCell ref="B18:B24"/>
    <mergeCell ref="I23:L23"/>
    <mergeCell ref="N30:AF30"/>
    <mergeCell ref="C25:C26"/>
    <mergeCell ref="T25:U25"/>
    <mergeCell ref="D18:G18"/>
    <mergeCell ref="N23:Q23"/>
    <mergeCell ref="D24:G24"/>
    <mergeCell ref="I22:L22"/>
    <mergeCell ref="N24:Q24"/>
    <mergeCell ref="D23:G23"/>
    <mergeCell ref="V25:AD25"/>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F7:K7"/>
    <mergeCell ref="I16:L16"/>
    <mergeCell ref="D9:H9"/>
    <mergeCell ref="A5:A24"/>
    <mergeCell ref="B10:C10"/>
    <mergeCell ref="B5:C5"/>
    <mergeCell ref="B6:C6"/>
    <mergeCell ref="B7:C7"/>
    <mergeCell ref="B8:C8"/>
    <mergeCell ref="D7:E8"/>
    <mergeCell ref="B1:C1"/>
    <mergeCell ref="D1:AF1"/>
    <mergeCell ref="D2:N2"/>
    <mergeCell ref="B2:C2"/>
    <mergeCell ref="B3:C3"/>
    <mergeCell ref="D3:N3"/>
    <mergeCell ref="B4:C4"/>
    <mergeCell ref="D4:N4"/>
    <mergeCell ref="I24:L24"/>
    <mergeCell ref="B31:B32"/>
    <mergeCell ref="B34:C54"/>
    <mergeCell ref="D32:R32"/>
    <mergeCell ref="D5:E6"/>
    <mergeCell ref="F5:K5"/>
    <mergeCell ref="J12:M12"/>
    <mergeCell ref="D12:G12"/>
    <mergeCell ref="D14:AF14"/>
    <mergeCell ref="F6:K6"/>
    <mergeCell ref="L5:M6"/>
    <mergeCell ref="N5:S5"/>
    <mergeCell ref="D13:AF13"/>
    <mergeCell ref="N6:S6"/>
    <mergeCell ref="I17:L17"/>
    <mergeCell ref="N26:AF26"/>
    <mergeCell ref="P40:AF40"/>
    <mergeCell ref="P41:AF41"/>
    <mergeCell ref="L25:M25"/>
    <mergeCell ref="N25:S25"/>
    <mergeCell ref="B25:B30"/>
    <mergeCell ref="AE29:AF29"/>
    <mergeCell ref="N28:AF28"/>
    <mergeCell ref="D29:AD29"/>
    <mergeCell ref="N27:AD27"/>
    <mergeCell ref="B72:C72"/>
    <mergeCell ref="E72:AF72"/>
    <mergeCell ref="E64:AF64"/>
    <mergeCell ref="E70:AF70"/>
    <mergeCell ref="N65:AF65"/>
    <mergeCell ref="N66:AF66"/>
    <mergeCell ref="N67:AF67"/>
    <mergeCell ref="N68:AF68"/>
    <mergeCell ref="B70:C71"/>
    <mergeCell ref="B64:C68"/>
  </mergeCells>
  <phoneticPr fontId="2" type="Hiragana"/>
  <dataValidations xWindow="1155" yWindow="643" count="26">
    <dataValidation imeMode="halfAlpha" allowBlank="1" showInputMessage="1" showErrorMessage="1" sqref="J57:M57 J18:M18 H18 J12:M12 H61 M61 D59:AF59 D21:AF21 N26:AF26 N28:AF28 I16:L17 N16:Q17 D16:G18 N22:Q24 D22:G24 I22:L24 N30:AF30 D32:R33 D3:N3 D60:G61 I60:L61 N60:Q61 E57:H57"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B9B2A021-895C-4A48-9E3B-39F6EA5D5601}"/>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2A5ACA4F-0896-4CA3-9DE3-11994C48E50E}"/>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B701B37E-9E22-424C-9B63-D74445B22942}"/>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2269B848-F4B0-4520-9D8F-6DBF4FA3E5A7}"/>
    <dataValidation imeMode="hiragana" allowBlank="1" showErrorMessage="1" sqref="F7:K7 N7:S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ErrorMessage="1" prompt="男性：1　女性：2" sqref="D10:H10" xr:uid="{1F5F1CED-2089-4193-AEA0-6D0A1EF53E85}">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54"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03"/>
  <sheetViews>
    <sheetView tabSelected="1" view="pageBreakPreview" zoomScaleNormal="100" zoomScaleSheetLayoutView="100" workbookViewId="0">
      <selection activeCell="B9" sqref="B9"/>
    </sheetView>
  </sheetViews>
  <sheetFormatPr defaultRowHeight="13.2" x14ac:dyDescent="0.2"/>
  <cols>
    <col min="1" max="1" width="22" style="86" customWidth="1"/>
    <col min="2" max="2" width="9.109375" bestFit="1" customWidth="1"/>
    <col min="3" max="4" width="5.77734375" style="86"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8"/>
      <c r="C1" s="88"/>
      <c r="D1" s="88"/>
      <c r="G1" s="275" t="s">
        <v>1155</v>
      </c>
      <c r="H1" s="273"/>
      <c r="I1" s="274"/>
      <c r="J1" s="274" t="s">
        <v>1149</v>
      </c>
      <c r="K1" s="274"/>
      <c r="L1" s="274" t="s">
        <v>1148</v>
      </c>
    </row>
    <row r="2" spans="1:15" s="81" customFormat="1" ht="3.6" customHeight="1" x14ac:dyDescent="0.2">
      <c r="A2" s="88"/>
      <c r="C2" s="88"/>
      <c r="D2" s="88"/>
      <c r="F2" s="884"/>
      <c r="G2" s="669"/>
      <c r="H2" s="669"/>
      <c r="I2" s="669"/>
      <c r="J2" s="669"/>
      <c r="K2" s="669"/>
      <c r="L2" s="669"/>
    </row>
    <row r="3" spans="1:15" s="81" customFormat="1" ht="21.6" customHeight="1" x14ac:dyDescent="0.2">
      <c r="A3" s="81" t="s">
        <v>1150</v>
      </c>
      <c r="C3" s="88"/>
      <c r="D3" s="88"/>
    </row>
    <row r="4" spans="1:15" s="81" customFormat="1" ht="32.4" customHeight="1" x14ac:dyDescent="0.2">
      <c r="A4" s="88"/>
      <c r="C4" s="88"/>
      <c r="D4" s="88"/>
      <c r="F4" s="88"/>
      <c r="G4" s="88" t="s">
        <v>1151</v>
      </c>
      <c r="H4" s="871" t="str">
        <f>データ入力シート!F6&amp;""</f>
        <v/>
      </c>
      <c r="I4" s="877"/>
      <c r="J4" s="871" t="str">
        <f>データ入力シート!N6&amp;""</f>
        <v/>
      </c>
      <c r="K4" s="872"/>
      <c r="L4" s="872"/>
    </row>
    <row r="5" spans="1:15" s="81" customFormat="1" ht="37.200000000000003" customHeight="1" x14ac:dyDescent="0.2">
      <c r="A5" s="875" t="s">
        <v>1152</v>
      </c>
      <c r="B5" s="876"/>
      <c r="C5" s="876"/>
      <c r="D5" s="876"/>
      <c r="E5" s="876"/>
      <c r="F5" s="876"/>
      <c r="G5" s="876"/>
      <c r="H5" s="876"/>
      <c r="I5" s="876"/>
      <c r="J5" s="876"/>
      <c r="K5" s="876"/>
      <c r="L5" s="876"/>
    </row>
    <row r="6" spans="1:15" s="81" customFormat="1" ht="34.950000000000003" customHeight="1" x14ac:dyDescent="0.2">
      <c r="A6" s="878" t="s">
        <v>1360</v>
      </c>
      <c r="B6" s="879"/>
      <c r="C6" s="879"/>
      <c r="D6" s="879"/>
      <c r="E6" s="879"/>
      <c r="F6" s="879"/>
      <c r="G6" s="879"/>
      <c r="H6" s="879"/>
      <c r="I6" s="879"/>
      <c r="J6" s="879"/>
      <c r="K6" s="879"/>
      <c r="L6" s="879"/>
      <c r="O6" s="276"/>
    </row>
    <row r="7" spans="1:15" s="81" customFormat="1" ht="30" customHeight="1" x14ac:dyDescent="0.2">
      <c r="A7" s="882" t="s">
        <v>1361</v>
      </c>
      <c r="B7" s="883"/>
      <c r="C7" s="883"/>
      <c r="D7" s="883"/>
      <c r="E7" s="883"/>
      <c r="F7" s="883"/>
      <c r="G7" s="883"/>
      <c r="H7" s="883"/>
      <c r="I7" s="883"/>
      <c r="J7" s="883"/>
      <c r="K7" s="883"/>
      <c r="L7" s="883"/>
      <c r="O7" s="276"/>
    </row>
    <row r="8" spans="1:15" s="81" customFormat="1" ht="30" customHeight="1" x14ac:dyDescent="0.2">
      <c r="A8" s="880" t="s">
        <v>1362</v>
      </c>
      <c r="B8" s="881"/>
      <c r="C8" s="881"/>
      <c r="D8" s="881"/>
      <c r="E8" s="881"/>
      <c r="F8" s="881"/>
      <c r="G8" s="881"/>
      <c r="H8" s="881"/>
      <c r="I8" s="881"/>
      <c r="J8" s="881"/>
      <c r="K8" s="881"/>
      <c r="L8" s="881"/>
      <c r="O8" s="276"/>
    </row>
    <row r="9" spans="1:15" s="81" customFormat="1" ht="42.6" customHeight="1" x14ac:dyDescent="0.2">
      <c r="A9" s="466" t="s">
        <v>1376</v>
      </c>
      <c r="B9" s="525" t="s">
        <v>1159</v>
      </c>
      <c r="C9" s="467" t="s">
        <v>1154</v>
      </c>
      <c r="D9" s="468" t="s">
        <v>1165</v>
      </c>
      <c r="E9" s="873" t="s">
        <v>1136</v>
      </c>
      <c r="F9" s="874"/>
      <c r="G9" s="874"/>
      <c r="H9" s="874"/>
      <c r="I9" s="874"/>
      <c r="J9" s="874"/>
      <c r="K9" s="874"/>
      <c r="L9" s="874"/>
    </row>
    <row r="10" spans="1:15" s="81" customFormat="1" ht="45" customHeight="1" x14ac:dyDescent="0.2">
      <c r="A10" s="305" t="s">
        <v>1300</v>
      </c>
      <c r="B10" s="502" t="s">
        <v>1153</v>
      </c>
      <c r="C10" s="503" t="s">
        <v>1157</v>
      </c>
      <c r="D10" s="282"/>
      <c r="E10" s="868" t="s">
        <v>1375</v>
      </c>
      <c r="F10" s="869"/>
      <c r="G10" s="869"/>
      <c r="H10" s="869"/>
      <c r="I10" s="869"/>
      <c r="J10" s="869"/>
      <c r="K10" s="869"/>
      <c r="L10" s="869"/>
    </row>
    <row r="11" spans="1:15" s="81" customFormat="1" ht="30" customHeight="1" x14ac:dyDescent="0.2">
      <c r="A11" s="305" t="s">
        <v>1300</v>
      </c>
      <c r="B11" s="502" t="s">
        <v>1153</v>
      </c>
      <c r="C11" s="503" t="s">
        <v>1157</v>
      </c>
      <c r="D11" s="282"/>
      <c r="E11" s="870" t="s">
        <v>1348</v>
      </c>
      <c r="F11" s="850"/>
      <c r="G11" s="850"/>
      <c r="H11" s="850"/>
      <c r="I11" s="850"/>
      <c r="J11" s="850"/>
      <c r="K11" s="850"/>
      <c r="L11" s="851"/>
    </row>
    <row r="12" spans="1:15" s="81" customFormat="1" ht="45" customHeight="1" x14ac:dyDescent="0.2">
      <c r="A12" s="305" t="s">
        <v>1300</v>
      </c>
      <c r="B12" s="502" t="s">
        <v>1153</v>
      </c>
      <c r="C12" s="503" t="s">
        <v>1157</v>
      </c>
      <c r="D12" s="282"/>
      <c r="E12" s="868" t="s">
        <v>1353</v>
      </c>
      <c r="F12" s="869"/>
      <c r="G12" s="869"/>
      <c r="H12" s="869"/>
      <c r="I12" s="869"/>
      <c r="J12" s="869"/>
      <c r="K12" s="869"/>
      <c r="L12" s="869"/>
    </row>
    <row r="13" spans="1:15" s="81" customFormat="1" ht="30" customHeight="1" x14ac:dyDescent="0.2">
      <c r="A13" s="305" t="s">
        <v>1300</v>
      </c>
      <c r="B13" s="502" t="s">
        <v>1153</v>
      </c>
      <c r="C13" s="503" t="s">
        <v>1157</v>
      </c>
      <c r="D13" s="503" t="s">
        <v>1157</v>
      </c>
      <c r="E13" s="868" t="s">
        <v>1363</v>
      </c>
      <c r="F13" s="869"/>
      <c r="G13" s="869"/>
      <c r="H13" s="869"/>
      <c r="I13" s="869"/>
      <c r="J13" s="869"/>
      <c r="K13" s="869"/>
      <c r="L13" s="869"/>
    </row>
    <row r="14" spans="1:15" s="81" customFormat="1" ht="30" customHeight="1" x14ac:dyDescent="0.2">
      <c r="A14" s="305" t="s">
        <v>1256</v>
      </c>
      <c r="B14" s="502" t="s">
        <v>1153</v>
      </c>
      <c r="C14" s="503" t="s">
        <v>1156</v>
      </c>
      <c r="D14" s="503" t="s">
        <v>1166</v>
      </c>
      <c r="E14" s="868" t="s">
        <v>1160</v>
      </c>
      <c r="F14" s="869"/>
      <c r="G14" s="869"/>
      <c r="H14" s="869"/>
      <c r="I14" s="869"/>
      <c r="J14" s="869"/>
      <c r="K14" s="869"/>
      <c r="L14" s="869"/>
    </row>
    <row r="15" spans="1:15" s="81" customFormat="1" ht="30" customHeight="1" x14ac:dyDescent="0.2">
      <c r="A15" s="305" t="s">
        <v>1257</v>
      </c>
      <c r="B15" s="502" t="s">
        <v>1153</v>
      </c>
      <c r="C15" s="503" t="s">
        <v>1158</v>
      </c>
      <c r="D15" s="503" t="s">
        <v>1167</v>
      </c>
      <c r="E15" s="868" t="s">
        <v>1161</v>
      </c>
      <c r="F15" s="869"/>
      <c r="G15" s="869"/>
      <c r="H15" s="869"/>
      <c r="I15" s="869"/>
      <c r="J15" s="869"/>
      <c r="K15" s="869"/>
      <c r="L15" s="869"/>
    </row>
    <row r="16" spans="1:15" s="81" customFormat="1" ht="30" customHeight="1" x14ac:dyDescent="0.2">
      <c r="A16" s="305" t="s">
        <v>1258</v>
      </c>
      <c r="B16" s="502" t="s">
        <v>1153</v>
      </c>
      <c r="C16" s="503" t="s">
        <v>1158</v>
      </c>
      <c r="D16" s="503" t="s">
        <v>1167</v>
      </c>
      <c r="E16" s="868" t="s">
        <v>1286</v>
      </c>
      <c r="F16" s="869"/>
      <c r="G16" s="869"/>
      <c r="H16" s="869"/>
      <c r="I16" s="869"/>
      <c r="J16" s="869"/>
      <c r="K16" s="869"/>
      <c r="L16" s="869"/>
    </row>
    <row r="17" spans="1:12" s="81" customFormat="1" ht="30" customHeight="1" x14ac:dyDescent="0.2">
      <c r="A17" s="305" t="s">
        <v>1259</v>
      </c>
      <c r="B17" s="502" t="s">
        <v>1153</v>
      </c>
      <c r="C17" s="503" t="s">
        <v>1158</v>
      </c>
      <c r="D17" s="503" t="s">
        <v>1167</v>
      </c>
      <c r="E17" s="868" t="s">
        <v>1162</v>
      </c>
      <c r="F17" s="869"/>
      <c r="G17" s="869"/>
      <c r="H17" s="869"/>
      <c r="I17" s="869"/>
      <c r="J17" s="869"/>
      <c r="K17" s="869"/>
      <c r="L17" s="869"/>
    </row>
    <row r="18" spans="1:12" s="81" customFormat="1" ht="30" customHeight="1" x14ac:dyDescent="0.2">
      <c r="A18" s="305" t="s">
        <v>1260</v>
      </c>
      <c r="B18" s="502" t="s">
        <v>1153</v>
      </c>
      <c r="C18" s="503" t="s">
        <v>1315</v>
      </c>
      <c r="D18" s="282"/>
      <c r="E18" s="868" t="s">
        <v>1307</v>
      </c>
      <c r="F18" s="869"/>
      <c r="G18" s="869"/>
      <c r="H18" s="869"/>
      <c r="I18" s="869"/>
      <c r="J18" s="869"/>
      <c r="K18" s="869"/>
      <c r="L18" s="869"/>
    </row>
    <row r="19" spans="1:12" s="81" customFormat="1" ht="30" customHeight="1" x14ac:dyDescent="0.2">
      <c r="A19" s="305" t="s">
        <v>1261</v>
      </c>
      <c r="B19" s="502" t="s">
        <v>1153</v>
      </c>
      <c r="C19" s="503" t="s">
        <v>1156</v>
      </c>
      <c r="D19" s="503" t="s">
        <v>1166</v>
      </c>
      <c r="E19" s="868" t="s">
        <v>1163</v>
      </c>
      <c r="F19" s="869"/>
      <c r="G19" s="869"/>
      <c r="H19" s="869"/>
      <c r="I19" s="869"/>
      <c r="J19" s="869"/>
      <c r="K19" s="869"/>
      <c r="L19" s="869"/>
    </row>
    <row r="20" spans="1:12" s="81" customFormat="1" ht="30" customHeight="1" x14ac:dyDescent="0.2">
      <c r="A20" s="305" t="s">
        <v>1359</v>
      </c>
      <c r="B20" s="502" t="s">
        <v>1153</v>
      </c>
      <c r="C20" s="503" t="s">
        <v>1156</v>
      </c>
      <c r="D20" s="503" t="s">
        <v>1156</v>
      </c>
      <c r="E20" s="870" t="s">
        <v>1354</v>
      </c>
      <c r="F20" s="850"/>
      <c r="G20" s="850"/>
      <c r="H20" s="850"/>
      <c r="I20" s="850"/>
      <c r="J20" s="850"/>
      <c r="K20" s="850"/>
      <c r="L20" s="851"/>
    </row>
    <row r="21" spans="1:12" s="81" customFormat="1" ht="30" customHeight="1" x14ac:dyDescent="0.2">
      <c r="A21" s="306" t="s">
        <v>1355</v>
      </c>
      <c r="B21" s="502" t="s">
        <v>1153</v>
      </c>
      <c r="C21" s="503" t="s">
        <v>1157</v>
      </c>
      <c r="D21" s="503" t="s">
        <v>1167</v>
      </c>
      <c r="E21" s="866" t="s">
        <v>1164</v>
      </c>
      <c r="F21" s="867"/>
      <c r="G21" s="867"/>
      <c r="H21" s="867"/>
      <c r="I21" s="867"/>
      <c r="J21" s="867"/>
      <c r="K21" s="867"/>
      <c r="L21" s="867"/>
    </row>
    <row r="22" spans="1:12" s="81" customFormat="1" ht="19.95" customHeight="1" x14ac:dyDescent="0.2">
      <c r="A22" s="88"/>
      <c r="C22" s="88"/>
      <c r="D22" s="88"/>
    </row>
    <row r="23" spans="1:12" s="81" customFormat="1" ht="19.95" customHeight="1" x14ac:dyDescent="0.2">
      <c r="A23" s="88"/>
      <c r="C23" s="88"/>
      <c r="D23" s="88"/>
    </row>
    <row r="24" spans="1:12" s="81" customFormat="1" ht="19.95" customHeight="1" x14ac:dyDescent="0.2">
      <c r="A24" s="88"/>
      <c r="C24" s="88"/>
      <c r="D24" s="88"/>
    </row>
    <row r="25" spans="1:12" s="81" customFormat="1" ht="19.95" customHeight="1" x14ac:dyDescent="0.2">
      <c r="A25" s="88"/>
      <c r="C25" s="88"/>
      <c r="D25" s="88"/>
    </row>
    <row r="26" spans="1:12" s="81" customFormat="1" ht="19.95" customHeight="1" x14ac:dyDescent="0.2">
      <c r="A26" s="88"/>
      <c r="C26" s="88"/>
      <c r="D26" s="88"/>
    </row>
    <row r="27" spans="1:12" s="81" customFormat="1" ht="19.95" customHeight="1" x14ac:dyDescent="0.2">
      <c r="A27" s="88"/>
      <c r="C27" s="88"/>
      <c r="D27" s="88"/>
    </row>
    <row r="28" spans="1:12" s="81" customFormat="1" ht="19.95" customHeight="1" x14ac:dyDescent="0.2">
      <c r="A28" s="88"/>
      <c r="C28" s="88"/>
      <c r="D28" s="88"/>
    </row>
    <row r="29" spans="1:12" s="81" customFormat="1" ht="19.95" customHeight="1" x14ac:dyDescent="0.2">
      <c r="A29" s="88"/>
      <c r="C29" s="88"/>
      <c r="D29" s="88"/>
    </row>
    <row r="30" spans="1:12" s="81" customFormat="1" ht="19.95" customHeight="1" x14ac:dyDescent="0.2">
      <c r="A30" s="88"/>
      <c r="C30" s="88"/>
      <c r="D30" s="88"/>
    </row>
    <row r="31" spans="1:12" s="81" customFormat="1" ht="19.95" customHeight="1" x14ac:dyDescent="0.2">
      <c r="A31" s="88"/>
      <c r="C31" s="88"/>
      <c r="D31" s="88"/>
    </row>
    <row r="32" spans="1:12" s="81" customFormat="1" ht="19.95" customHeight="1" x14ac:dyDescent="0.2">
      <c r="A32" s="88"/>
      <c r="C32" s="88"/>
      <c r="D32" s="88"/>
    </row>
    <row r="33" spans="1:4" s="81" customFormat="1" ht="19.95" customHeight="1" x14ac:dyDescent="0.2">
      <c r="A33" s="88"/>
      <c r="C33" s="88"/>
      <c r="D33" s="88"/>
    </row>
    <row r="34" spans="1:4" s="81" customFormat="1" ht="19.95" customHeight="1" x14ac:dyDescent="0.2">
      <c r="A34" s="88"/>
      <c r="C34" s="88"/>
      <c r="D34" s="88"/>
    </row>
    <row r="35" spans="1:4" s="81" customFormat="1" ht="19.95" customHeight="1" x14ac:dyDescent="0.2">
      <c r="A35" s="88"/>
      <c r="C35" s="88"/>
      <c r="D35" s="88"/>
    </row>
    <row r="36" spans="1:4" s="81" customFormat="1" ht="19.95" customHeight="1" x14ac:dyDescent="0.2">
      <c r="A36" s="88"/>
      <c r="C36" s="88"/>
      <c r="D36" s="88"/>
    </row>
    <row r="37" spans="1:4" s="81" customFormat="1" ht="19.95" customHeight="1" x14ac:dyDescent="0.2">
      <c r="A37" s="88"/>
      <c r="C37" s="88"/>
      <c r="D37" s="88"/>
    </row>
    <row r="38" spans="1:4" s="81" customFormat="1" ht="19.95" customHeight="1" x14ac:dyDescent="0.2">
      <c r="A38" s="88"/>
      <c r="C38" s="88"/>
      <c r="D38" s="88"/>
    </row>
    <row r="39" spans="1:4" s="81" customFormat="1" ht="19.95" customHeight="1" x14ac:dyDescent="0.2">
      <c r="A39" s="88"/>
      <c r="C39" s="88"/>
      <c r="D39" s="88"/>
    </row>
    <row r="40" spans="1:4" s="81" customFormat="1" ht="19.95" customHeight="1" x14ac:dyDescent="0.2">
      <c r="A40" s="88"/>
      <c r="C40" s="88"/>
      <c r="D40" s="88"/>
    </row>
    <row r="41" spans="1:4" s="81" customFormat="1" ht="19.95" customHeight="1" x14ac:dyDescent="0.2">
      <c r="A41" s="88"/>
      <c r="C41" s="88"/>
      <c r="D41" s="88"/>
    </row>
    <row r="42" spans="1:4" s="81" customFormat="1" ht="19.95" customHeight="1" x14ac:dyDescent="0.2">
      <c r="A42" s="88"/>
      <c r="C42" s="88"/>
      <c r="D42" s="88"/>
    </row>
    <row r="43" spans="1:4" s="81" customFormat="1" ht="19.95" customHeight="1" x14ac:dyDescent="0.2">
      <c r="A43" s="88"/>
      <c r="C43" s="88"/>
      <c r="D43" s="88"/>
    </row>
    <row r="44" spans="1:4" s="81" customFormat="1" ht="19.95" customHeight="1" x14ac:dyDescent="0.2">
      <c r="A44" s="88"/>
      <c r="C44" s="88"/>
      <c r="D44" s="88"/>
    </row>
    <row r="45" spans="1:4" s="81" customFormat="1" ht="19.95" customHeight="1" x14ac:dyDescent="0.2">
      <c r="A45" s="88"/>
      <c r="C45" s="88"/>
      <c r="D45" s="88"/>
    </row>
    <row r="46" spans="1:4" s="81" customFormat="1" ht="19.95" customHeight="1" x14ac:dyDescent="0.2">
      <c r="A46" s="88"/>
      <c r="C46" s="88"/>
      <c r="D46" s="88"/>
    </row>
    <row r="47" spans="1:4" s="81" customFormat="1" ht="19.95" customHeight="1" x14ac:dyDescent="0.2">
      <c r="A47" s="88"/>
      <c r="C47" s="88"/>
      <c r="D47" s="88"/>
    </row>
    <row r="48" spans="1:4" s="81" customFormat="1" ht="19.95" customHeight="1" x14ac:dyDescent="0.2">
      <c r="A48" s="88"/>
      <c r="C48" s="88"/>
      <c r="D48" s="88"/>
    </row>
    <row r="49" spans="1:4" s="81" customFormat="1" ht="19.95" customHeight="1" x14ac:dyDescent="0.2">
      <c r="A49" s="88"/>
      <c r="C49" s="88"/>
      <c r="D49" s="88"/>
    </row>
    <row r="50" spans="1:4" s="81" customFormat="1" ht="19.95" customHeight="1" x14ac:dyDescent="0.2">
      <c r="A50" s="88"/>
      <c r="C50" s="88"/>
      <c r="D50" s="88"/>
    </row>
    <row r="51" spans="1:4" s="81" customFormat="1" ht="19.95" customHeight="1" x14ac:dyDescent="0.2">
      <c r="A51" s="88"/>
      <c r="C51" s="88"/>
      <c r="D51" s="88"/>
    </row>
    <row r="52" spans="1:4" s="81" customFormat="1" ht="19.95" customHeight="1" x14ac:dyDescent="0.2">
      <c r="A52" s="88"/>
      <c r="C52" s="88"/>
      <c r="D52" s="88"/>
    </row>
    <row r="53" spans="1:4" s="81" customFormat="1" ht="19.95" customHeight="1" x14ac:dyDescent="0.2">
      <c r="A53" s="88"/>
      <c r="C53" s="88"/>
      <c r="D53" s="88"/>
    </row>
    <row r="54" spans="1:4" s="81" customFormat="1" ht="19.95" customHeight="1" x14ac:dyDescent="0.2">
      <c r="A54" s="88"/>
      <c r="C54" s="88"/>
      <c r="D54" s="88"/>
    </row>
    <row r="55" spans="1:4" s="81" customFormat="1" ht="19.95" customHeight="1" x14ac:dyDescent="0.2">
      <c r="A55" s="88"/>
      <c r="C55" s="88"/>
      <c r="D55" s="88"/>
    </row>
    <row r="56" spans="1:4" s="81" customFormat="1" ht="19.95" customHeight="1" x14ac:dyDescent="0.2">
      <c r="A56" s="88"/>
      <c r="C56" s="88"/>
      <c r="D56" s="88"/>
    </row>
    <row r="57" spans="1:4" s="81" customFormat="1" ht="19.95" customHeight="1" x14ac:dyDescent="0.2">
      <c r="A57" s="88"/>
      <c r="C57" s="88"/>
      <c r="D57" s="88"/>
    </row>
    <row r="58" spans="1:4" s="81" customFormat="1" ht="19.95" customHeight="1" x14ac:dyDescent="0.2">
      <c r="A58" s="88"/>
      <c r="C58" s="88"/>
      <c r="D58" s="88"/>
    </row>
    <row r="59" spans="1:4" s="81" customFormat="1" ht="19.95" customHeight="1" x14ac:dyDescent="0.2">
      <c r="A59" s="88"/>
      <c r="C59" s="88"/>
      <c r="D59" s="88"/>
    </row>
    <row r="60" spans="1:4" s="81" customFormat="1" ht="19.95" customHeight="1" x14ac:dyDescent="0.2">
      <c r="A60" s="88"/>
      <c r="C60" s="88"/>
      <c r="D60" s="88"/>
    </row>
    <row r="61" spans="1:4" s="81" customFormat="1" ht="19.95" customHeight="1" x14ac:dyDescent="0.2">
      <c r="A61" s="88"/>
      <c r="C61" s="88"/>
      <c r="D61" s="88"/>
    </row>
    <row r="62" spans="1:4" s="81" customFormat="1" ht="19.95" customHeight="1" x14ac:dyDescent="0.2">
      <c r="A62" s="88"/>
      <c r="C62" s="88"/>
      <c r="D62" s="88"/>
    </row>
    <row r="63" spans="1:4" s="81" customFormat="1" ht="19.95" customHeight="1" x14ac:dyDescent="0.2">
      <c r="A63" s="88"/>
      <c r="C63" s="88"/>
      <c r="D63" s="88"/>
    </row>
    <row r="64" spans="1:4" s="81" customFormat="1" ht="19.95" customHeight="1" x14ac:dyDescent="0.2">
      <c r="A64" s="88"/>
      <c r="C64" s="88"/>
      <c r="D64" s="88"/>
    </row>
    <row r="65" spans="1:4" s="81" customFormat="1" ht="19.95" customHeight="1" x14ac:dyDescent="0.2">
      <c r="A65" s="88"/>
      <c r="C65" s="88"/>
      <c r="D65" s="88"/>
    </row>
    <row r="66" spans="1:4" s="81" customFormat="1" ht="19.95" customHeight="1" x14ac:dyDescent="0.2">
      <c r="A66" s="88"/>
      <c r="C66" s="88"/>
      <c r="D66" s="88"/>
    </row>
    <row r="67" spans="1:4" s="81" customFormat="1" ht="19.95" customHeight="1" x14ac:dyDescent="0.2">
      <c r="A67" s="88"/>
      <c r="C67" s="88"/>
      <c r="D67" s="88"/>
    </row>
    <row r="68" spans="1:4" s="81" customFormat="1" ht="19.95" customHeight="1" x14ac:dyDescent="0.2">
      <c r="A68" s="88"/>
      <c r="C68" s="88"/>
      <c r="D68" s="88"/>
    </row>
    <row r="69" spans="1:4" s="81" customFormat="1" ht="19.95" customHeight="1" x14ac:dyDescent="0.2">
      <c r="A69" s="88"/>
      <c r="C69" s="88"/>
      <c r="D69" s="88"/>
    </row>
    <row r="70" spans="1:4" s="81" customFormat="1" ht="19.95" customHeight="1" x14ac:dyDescent="0.2">
      <c r="A70" s="88"/>
      <c r="C70" s="88"/>
      <c r="D70" s="88"/>
    </row>
    <row r="71" spans="1:4" s="81" customFormat="1" ht="19.95" customHeight="1" x14ac:dyDescent="0.2">
      <c r="A71" s="88"/>
      <c r="C71" s="88"/>
      <c r="D71" s="88"/>
    </row>
    <row r="72" spans="1:4" s="81" customFormat="1" ht="19.95" customHeight="1" x14ac:dyDescent="0.2">
      <c r="A72" s="88"/>
      <c r="C72" s="88"/>
      <c r="D72" s="88"/>
    </row>
    <row r="73" spans="1:4" s="81" customFormat="1" ht="19.95" customHeight="1" x14ac:dyDescent="0.2">
      <c r="A73" s="88"/>
      <c r="C73" s="88"/>
      <c r="D73" s="88"/>
    </row>
    <row r="74" spans="1:4" s="81" customFormat="1" ht="19.95" customHeight="1" x14ac:dyDescent="0.2">
      <c r="A74" s="88"/>
      <c r="C74" s="88"/>
      <c r="D74" s="88"/>
    </row>
    <row r="75" spans="1:4" s="81" customFormat="1" ht="19.95" customHeight="1" x14ac:dyDescent="0.2">
      <c r="A75" s="88"/>
      <c r="C75" s="88"/>
      <c r="D75" s="88"/>
    </row>
    <row r="76" spans="1:4" s="81" customFormat="1" ht="19.95" customHeight="1" x14ac:dyDescent="0.2">
      <c r="A76" s="88"/>
      <c r="C76" s="88"/>
      <c r="D76" s="88"/>
    </row>
    <row r="77" spans="1:4" s="81" customFormat="1" ht="19.95" customHeight="1" x14ac:dyDescent="0.2">
      <c r="A77" s="88"/>
      <c r="C77" s="88"/>
      <c r="D77" s="88"/>
    </row>
    <row r="78" spans="1:4" s="81" customFormat="1" ht="19.95" customHeight="1" x14ac:dyDescent="0.2">
      <c r="A78" s="88"/>
      <c r="C78" s="88"/>
      <c r="D78" s="88"/>
    </row>
    <row r="79" spans="1:4" s="81" customFormat="1" ht="19.95" customHeight="1" x14ac:dyDescent="0.2">
      <c r="A79" s="88"/>
      <c r="C79" s="88"/>
      <c r="D79" s="88"/>
    </row>
    <row r="80" spans="1:4" s="81" customFormat="1" ht="19.95" customHeight="1" x14ac:dyDescent="0.2">
      <c r="A80" s="88"/>
      <c r="C80" s="88"/>
      <c r="D80" s="88"/>
    </row>
    <row r="81" spans="1:4" s="81" customFormat="1" ht="19.95" customHeight="1" x14ac:dyDescent="0.2">
      <c r="A81" s="88"/>
      <c r="C81" s="88"/>
      <c r="D81" s="88"/>
    </row>
    <row r="82" spans="1:4" s="81" customFormat="1" ht="19.95" customHeight="1" x14ac:dyDescent="0.2">
      <c r="A82" s="88"/>
      <c r="C82" s="88"/>
      <c r="D82" s="88"/>
    </row>
    <row r="83" spans="1:4" s="81" customFormat="1" ht="19.95" customHeight="1" x14ac:dyDescent="0.2">
      <c r="A83" s="88"/>
      <c r="C83" s="88"/>
      <c r="D83" s="88"/>
    </row>
    <row r="84" spans="1:4" s="81" customFormat="1" ht="19.95" customHeight="1" x14ac:dyDescent="0.2">
      <c r="A84" s="88"/>
      <c r="C84" s="88"/>
      <c r="D84" s="88"/>
    </row>
    <row r="85" spans="1:4" s="81" customFormat="1" ht="19.95" customHeight="1" x14ac:dyDescent="0.2">
      <c r="A85" s="88"/>
      <c r="C85" s="88"/>
      <c r="D85" s="88"/>
    </row>
    <row r="86" spans="1:4" s="81" customFormat="1" ht="19.95" customHeight="1" x14ac:dyDescent="0.2">
      <c r="A86" s="88"/>
      <c r="C86" s="88"/>
      <c r="D86" s="88"/>
    </row>
    <row r="87" spans="1:4" s="81" customFormat="1" ht="19.95" customHeight="1" x14ac:dyDescent="0.2">
      <c r="A87" s="88"/>
      <c r="C87" s="88"/>
      <c r="D87" s="88"/>
    </row>
    <row r="88" spans="1:4" s="81" customFormat="1" ht="19.95" customHeight="1" x14ac:dyDescent="0.2">
      <c r="A88" s="88"/>
      <c r="C88" s="88"/>
      <c r="D88" s="88"/>
    </row>
    <row r="89" spans="1:4" s="81" customFormat="1" ht="19.95" customHeight="1" x14ac:dyDescent="0.2">
      <c r="A89" s="88"/>
      <c r="C89" s="88"/>
      <c r="D89" s="88"/>
    </row>
    <row r="90" spans="1:4" s="81" customFormat="1" ht="19.95" customHeight="1" x14ac:dyDescent="0.2">
      <c r="A90" s="88"/>
      <c r="C90" s="88"/>
      <c r="D90" s="88"/>
    </row>
    <row r="91" spans="1:4" s="81" customFormat="1" ht="19.95" customHeight="1" x14ac:dyDescent="0.2">
      <c r="A91" s="88"/>
      <c r="C91" s="88"/>
      <c r="D91" s="88"/>
    </row>
    <row r="92" spans="1:4" s="81" customFormat="1" ht="19.95" customHeight="1" x14ac:dyDescent="0.2">
      <c r="A92" s="88"/>
      <c r="C92" s="88"/>
      <c r="D92" s="88"/>
    </row>
    <row r="93" spans="1:4" s="81" customFormat="1" ht="19.95" customHeight="1" x14ac:dyDescent="0.2">
      <c r="A93" s="88"/>
      <c r="C93" s="88"/>
      <c r="D93" s="88"/>
    </row>
    <row r="94" spans="1:4" s="81" customFormat="1" ht="19.95" customHeight="1" x14ac:dyDescent="0.2">
      <c r="A94" s="88"/>
      <c r="C94" s="88"/>
      <c r="D94" s="88"/>
    </row>
    <row r="95" spans="1:4" s="81" customFormat="1" ht="19.95" customHeight="1" x14ac:dyDescent="0.2">
      <c r="A95" s="88"/>
      <c r="C95" s="88"/>
      <c r="D95" s="88"/>
    </row>
    <row r="96" spans="1:4" s="81" customFormat="1" ht="19.95" customHeight="1" x14ac:dyDescent="0.2">
      <c r="A96" s="88"/>
      <c r="C96" s="88"/>
      <c r="D96" s="88"/>
    </row>
    <row r="97" spans="1:4" s="81" customFormat="1" ht="19.95" customHeight="1" x14ac:dyDescent="0.2">
      <c r="A97" s="88"/>
      <c r="C97" s="88"/>
      <c r="D97" s="88"/>
    </row>
    <row r="98" spans="1:4" s="81" customFormat="1" ht="19.95" customHeight="1" x14ac:dyDescent="0.2">
      <c r="A98" s="88"/>
      <c r="C98" s="88"/>
      <c r="D98" s="88"/>
    </row>
    <row r="99" spans="1:4" s="81" customFormat="1" ht="19.95" customHeight="1" x14ac:dyDescent="0.2">
      <c r="A99" s="88"/>
      <c r="C99" s="88"/>
      <c r="D99" s="88"/>
    </row>
    <row r="100" spans="1:4" s="81" customFormat="1" ht="19.95" customHeight="1" x14ac:dyDescent="0.2">
      <c r="A100" s="88"/>
      <c r="C100" s="88"/>
      <c r="D100" s="88"/>
    </row>
    <row r="101" spans="1:4" s="81" customFormat="1" ht="19.95" customHeight="1" x14ac:dyDescent="0.2">
      <c r="A101" s="88"/>
      <c r="C101" s="88"/>
      <c r="D101" s="88"/>
    </row>
    <row r="102" spans="1:4" s="81" customFormat="1" ht="19.95" customHeight="1" x14ac:dyDescent="0.2">
      <c r="A102" s="88"/>
      <c r="C102" s="88"/>
      <c r="D102" s="88"/>
    </row>
    <row r="103" spans="1:4" s="81" customFormat="1" ht="19.95" customHeight="1" x14ac:dyDescent="0.2">
      <c r="A103" s="88"/>
      <c r="C103" s="88"/>
      <c r="D103" s="88"/>
    </row>
    <row r="104" spans="1:4" s="81" customFormat="1" ht="19.95" customHeight="1" x14ac:dyDescent="0.2">
      <c r="A104" s="88"/>
      <c r="C104" s="88"/>
      <c r="D104" s="88"/>
    </row>
    <row r="105" spans="1:4" s="81" customFormat="1" ht="19.95" customHeight="1" x14ac:dyDescent="0.2">
      <c r="A105" s="88"/>
      <c r="C105" s="88"/>
      <c r="D105" s="88"/>
    </row>
    <row r="106" spans="1:4" s="81" customFormat="1" ht="19.95" customHeight="1" x14ac:dyDescent="0.2">
      <c r="A106" s="88"/>
      <c r="C106" s="88"/>
      <c r="D106" s="88"/>
    </row>
    <row r="107" spans="1:4" s="81" customFormat="1" ht="19.95" customHeight="1" x14ac:dyDescent="0.2">
      <c r="A107" s="88"/>
      <c r="C107" s="88"/>
      <c r="D107" s="88"/>
    </row>
    <row r="108" spans="1:4" s="81" customFormat="1" ht="19.95" customHeight="1" x14ac:dyDescent="0.2">
      <c r="A108" s="88"/>
      <c r="C108" s="88"/>
      <c r="D108" s="88"/>
    </row>
    <row r="109" spans="1:4" s="81" customFormat="1" ht="19.95" customHeight="1" x14ac:dyDescent="0.2">
      <c r="A109" s="88"/>
      <c r="C109" s="88"/>
      <c r="D109" s="88"/>
    </row>
    <row r="110" spans="1:4" s="81" customFormat="1" ht="19.95" customHeight="1" x14ac:dyDescent="0.2">
      <c r="A110" s="88"/>
      <c r="C110" s="88"/>
      <c r="D110" s="88"/>
    </row>
    <row r="111" spans="1:4" s="81" customFormat="1" ht="19.95" customHeight="1" x14ac:dyDescent="0.2">
      <c r="A111" s="88"/>
      <c r="C111" s="88"/>
      <c r="D111" s="88"/>
    </row>
    <row r="112" spans="1:4" s="81" customFormat="1" ht="19.95" customHeight="1" x14ac:dyDescent="0.2">
      <c r="A112" s="88"/>
      <c r="C112" s="88"/>
      <c r="D112" s="88"/>
    </row>
    <row r="113" spans="1:4" s="81" customFormat="1" ht="19.95" customHeight="1" x14ac:dyDescent="0.2">
      <c r="A113" s="88"/>
      <c r="C113" s="88"/>
      <c r="D113" s="88"/>
    </row>
    <row r="114" spans="1:4" s="81" customFormat="1" ht="19.95" customHeight="1" x14ac:dyDescent="0.2">
      <c r="A114" s="88"/>
      <c r="C114" s="88"/>
      <c r="D114" s="88"/>
    </row>
    <row r="115" spans="1:4" s="81" customFormat="1" ht="19.95" customHeight="1" x14ac:dyDescent="0.2">
      <c r="A115" s="88"/>
      <c r="C115" s="88"/>
      <c r="D115" s="88"/>
    </row>
    <row r="116" spans="1:4" s="81" customFormat="1" ht="19.95" customHeight="1" x14ac:dyDescent="0.2">
      <c r="A116" s="88"/>
      <c r="C116" s="88"/>
      <c r="D116" s="88"/>
    </row>
    <row r="117" spans="1:4" s="81" customFormat="1" ht="19.95" customHeight="1" x14ac:dyDescent="0.2">
      <c r="A117" s="88"/>
      <c r="C117" s="88"/>
      <c r="D117" s="88"/>
    </row>
    <row r="118" spans="1:4" s="81" customFormat="1" ht="19.95" customHeight="1" x14ac:dyDescent="0.2">
      <c r="A118" s="88"/>
      <c r="C118" s="88"/>
      <c r="D118" s="88"/>
    </row>
    <row r="119" spans="1:4" s="81" customFormat="1" ht="19.95" customHeight="1" x14ac:dyDescent="0.2">
      <c r="A119" s="88"/>
      <c r="C119" s="88"/>
      <c r="D119" s="88"/>
    </row>
    <row r="120" spans="1:4" s="81" customFormat="1" ht="19.95" customHeight="1" x14ac:dyDescent="0.2">
      <c r="A120" s="88"/>
      <c r="C120" s="88"/>
      <c r="D120" s="88"/>
    </row>
    <row r="121" spans="1:4" s="81" customFormat="1" ht="19.95" customHeight="1" x14ac:dyDescent="0.2">
      <c r="A121" s="88"/>
      <c r="C121" s="88"/>
      <c r="D121" s="88"/>
    </row>
    <row r="122" spans="1:4" s="81" customFormat="1" ht="19.95" customHeight="1" x14ac:dyDescent="0.2">
      <c r="A122" s="88"/>
      <c r="C122" s="88"/>
      <c r="D122" s="88"/>
    </row>
    <row r="123" spans="1:4" s="81" customFormat="1" ht="19.95" customHeight="1" x14ac:dyDescent="0.2">
      <c r="A123" s="88"/>
      <c r="C123" s="88"/>
      <c r="D123" s="88"/>
    </row>
    <row r="124" spans="1:4" s="81" customFormat="1" ht="19.95" customHeight="1" x14ac:dyDescent="0.2">
      <c r="A124" s="88"/>
      <c r="C124" s="88"/>
      <c r="D124" s="88"/>
    </row>
    <row r="125" spans="1:4" s="81" customFormat="1" ht="19.95" customHeight="1" x14ac:dyDescent="0.2">
      <c r="A125" s="88"/>
      <c r="C125" s="88"/>
      <c r="D125" s="88"/>
    </row>
    <row r="126" spans="1:4" s="81" customFormat="1" ht="19.95" customHeight="1" x14ac:dyDescent="0.2">
      <c r="A126" s="88"/>
      <c r="C126" s="88"/>
      <c r="D126" s="88"/>
    </row>
    <row r="127" spans="1:4" s="81" customFormat="1" ht="19.95" customHeight="1" x14ac:dyDescent="0.2">
      <c r="A127" s="88"/>
      <c r="C127" s="88"/>
      <c r="D127" s="88"/>
    </row>
    <row r="128" spans="1:4" s="81" customFormat="1" ht="19.95" customHeight="1" x14ac:dyDescent="0.2">
      <c r="A128" s="88"/>
      <c r="C128" s="88"/>
      <c r="D128" s="88"/>
    </row>
    <row r="129" spans="1:4" s="81" customFormat="1" ht="19.95" customHeight="1" x14ac:dyDescent="0.2">
      <c r="A129" s="88"/>
      <c r="C129" s="88"/>
      <c r="D129" s="88"/>
    </row>
    <row r="130" spans="1:4" s="81" customFormat="1" ht="19.95" customHeight="1" x14ac:dyDescent="0.2">
      <c r="A130" s="88"/>
      <c r="C130" s="88"/>
      <c r="D130" s="88"/>
    </row>
    <row r="131" spans="1:4" s="81" customFormat="1" ht="19.95" customHeight="1" x14ac:dyDescent="0.2">
      <c r="A131" s="88"/>
      <c r="C131" s="88"/>
      <c r="D131" s="88"/>
    </row>
    <row r="132" spans="1:4" s="81" customFormat="1" ht="19.95" customHeight="1" x14ac:dyDescent="0.2">
      <c r="A132" s="88"/>
      <c r="C132" s="88"/>
      <c r="D132" s="88"/>
    </row>
    <row r="133" spans="1:4" s="81" customFormat="1" ht="19.95" customHeight="1" x14ac:dyDescent="0.2">
      <c r="A133" s="88"/>
      <c r="C133" s="88"/>
      <c r="D133" s="88"/>
    </row>
    <row r="134" spans="1:4" s="81" customFormat="1" ht="19.95" customHeight="1" x14ac:dyDescent="0.2">
      <c r="A134" s="88"/>
      <c r="C134" s="88"/>
      <c r="D134" s="88"/>
    </row>
    <row r="135" spans="1:4" s="81" customFormat="1" ht="19.95" customHeight="1" x14ac:dyDescent="0.2">
      <c r="A135" s="88"/>
      <c r="C135" s="88"/>
      <c r="D135" s="88"/>
    </row>
    <row r="136" spans="1:4" s="81" customFormat="1" ht="19.95" customHeight="1" x14ac:dyDescent="0.2">
      <c r="A136" s="88"/>
      <c r="C136" s="88"/>
      <c r="D136" s="88"/>
    </row>
    <row r="137" spans="1:4" s="81" customFormat="1" ht="19.95" customHeight="1" x14ac:dyDescent="0.2">
      <c r="A137" s="88"/>
      <c r="C137" s="88"/>
      <c r="D137" s="88"/>
    </row>
    <row r="138" spans="1:4" s="81" customFormat="1" ht="19.95" customHeight="1" x14ac:dyDescent="0.2">
      <c r="A138" s="88"/>
      <c r="C138" s="88"/>
      <c r="D138" s="88"/>
    </row>
    <row r="139" spans="1:4" s="81" customFormat="1" ht="19.95" customHeight="1" x14ac:dyDescent="0.2">
      <c r="A139" s="88"/>
      <c r="C139" s="88"/>
      <c r="D139" s="88"/>
    </row>
    <row r="140" spans="1:4" s="81" customFormat="1" ht="19.95" customHeight="1" x14ac:dyDescent="0.2">
      <c r="A140" s="88"/>
      <c r="C140" s="88"/>
      <c r="D140" s="88"/>
    </row>
    <row r="141" spans="1:4" s="81" customFormat="1" ht="19.95" customHeight="1" x14ac:dyDescent="0.2">
      <c r="A141" s="88"/>
      <c r="C141" s="88"/>
      <c r="D141" s="88"/>
    </row>
    <row r="142" spans="1:4" s="81" customFormat="1" ht="19.95" customHeight="1" x14ac:dyDescent="0.2">
      <c r="A142" s="88"/>
      <c r="C142" s="88"/>
      <c r="D142" s="88"/>
    </row>
    <row r="143" spans="1:4" s="81" customFormat="1" ht="19.95" customHeight="1" x14ac:dyDescent="0.2">
      <c r="A143" s="88"/>
      <c r="C143" s="88"/>
      <c r="D143" s="88"/>
    </row>
    <row r="144" spans="1:4" s="81" customFormat="1" ht="19.95" customHeight="1" x14ac:dyDescent="0.2">
      <c r="A144" s="88"/>
      <c r="C144" s="88"/>
      <c r="D144" s="88"/>
    </row>
    <row r="145" spans="1:4" s="81" customFormat="1" ht="19.95" customHeight="1" x14ac:dyDescent="0.2">
      <c r="A145" s="88"/>
      <c r="C145" s="88"/>
      <c r="D145" s="88"/>
    </row>
    <row r="146" spans="1:4" s="81" customFormat="1" ht="19.95" customHeight="1" x14ac:dyDescent="0.2">
      <c r="A146" s="88"/>
      <c r="C146" s="88"/>
      <c r="D146" s="88"/>
    </row>
    <row r="147" spans="1:4" s="81" customFormat="1" ht="19.95" customHeight="1" x14ac:dyDescent="0.2">
      <c r="A147" s="88"/>
      <c r="C147" s="88"/>
      <c r="D147" s="88"/>
    </row>
    <row r="148" spans="1:4" s="81" customFormat="1" ht="19.95" customHeight="1" x14ac:dyDescent="0.2">
      <c r="A148" s="88"/>
      <c r="C148" s="88"/>
      <c r="D148" s="88"/>
    </row>
    <row r="149" spans="1:4" s="81" customFormat="1" ht="19.95" customHeight="1" x14ac:dyDescent="0.2">
      <c r="A149" s="88"/>
      <c r="C149" s="88"/>
      <c r="D149" s="88"/>
    </row>
    <row r="150" spans="1:4" s="81" customFormat="1" ht="19.95" customHeight="1" x14ac:dyDescent="0.2">
      <c r="A150" s="88"/>
      <c r="C150" s="88"/>
      <c r="D150" s="88"/>
    </row>
    <row r="151" spans="1:4" s="81" customFormat="1" ht="19.95" customHeight="1" x14ac:dyDescent="0.2">
      <c r="A151" s="88"/>
      <c r="C151" s="88"/>
      <c r="D151" s="88"/>
    </row>
    <row r="152" spans="1:4" s="81" customFormat="1" ht="19.95" customHeight="1" x14ac:dyDescent="0.2">
      <c r="A152" s="88"/>
      <c r="C152" s="88"/>
      <c r="D152" s="88"/>
    </row>
    <row r="153" spans="1:4" s="81" customFormat="1" ht="19.95" customHeight="1" x14ac:dyDescent="0.2">
      <c r="A153" s="88"/>
      <c r="C153" s="88"/>
      <c r="D153" s="88"/>
    </row>
    <row r="154" spans="1:4" s="81" customFormat="1" ht="19.95" customHeight="1" x14ac:dyDescent="0.2">
      <c r="A154" s="88"/>
      <c r="C154" s="88"/>
      <c r="D154" s="88"/>
    </row>
    <row r="155" spans="1:4" s="81" customFormat="1" ht="19.95" customHeight="1" x14ac:dyDescent="0.2">
      <c r="A155" s="88"/>
      <c r="C155" s="88"/>
      <c r="D155" s="88"/>
    </row>
    <row r="156" spans="1:4" s="81" customFormat="1" ht="19.95" customHeight="1" x14ac:dyDescent="0.2">
      <c r="A156" s="88"/>
      <c r="C156" s="88"/>
      <c r="D156" s="88"/>
    </row>
    <row r="157" spans="1:4" s="81" customFormat="1" ht="19.95" customHeight="1" x14ac:dyDescent="0.2">
      <c r="A157" s="88"/>
      <c r="C157" s="88"/>
      <c r="D157" s="88"/>
    </row>
    <row r="158" spans="1:4" s="81" customFormat="1" ht="19.95" customHeight="1" x14ac:dyDescent="0.2">
      <c r="A158" s="88"/>
      <c r="C158" s="88"/>
      <c r="D158" s="88"/>
    </row>
    <row r="159" spans="1:4" s="81" customFormat="1" ht="19.95" customHeight="1" x14ac:dyDescent="0.2">
      <c r="A159" s="88"/>
      <c r="C159" s="88"/>
      <c r="D159" s="88"/>
    </row>
    <row r="160" spans="1:4" s="81" customFormat="1" ht="19.95" customHeight="1" x14ac:dyDescent="0.2">
      <c r="A160" s="88"/>
      <c r="C160" s="88"/>
      <c r="D160" s="88"/>
    </row>
    <row r="161" spans="1:4" s="81" customFormat="1" ht="19.95" customHeight="1" x14ac:dyDescent="0.2">
      <c r="A161" s="88"/>
      <c r="C161" s="88"/>
      <c r="D161" s="88"/>
    </row>
    <row r="162" spans="1:4" s="81" customFormat="1" ht="19.95" customHeight="1" x14ac:dyDescent="0.2">
      <c r="A162" s="88"/>
      <c r="C162" s="88"/>
      <c r="D162" s="88"/>
    </row>
    <row r="163" spans="1:4" s="81" customFormat="1" ht="19.95" customHeight="1" x14ac:dyDescent="0.2">
      <c r="A163" s="88"/>
      <c r="C163" s="88"/>
      <c r="D163" s="88"/>
    </row>
    <row r="164" spans="1:4" s="81" customFormat="1" ht="19.95" customHeight="1" x14ac:dyDescent="0.2">
      <c r="A164" s="88"/>
      <c r="C164" s="88"/>
      <c r="D164" s="88"/>
    </row>
    <row r="165" spans="1:4" s="81" customFormat="1" ht="19.95" customHeight="1" x14ac:dyDescent="0.2">
      <c r="A165" s="88"/>
      <c r="C165" s="88"/>
      <c r="D165" s="88"/>
    </row>
    <row r="166" spans="1:4" s="81" customFormat="1" ht="19.95" customHeight="1" x14ac:dyDescent="0.2">
      <c r="A166" s="88"/>
      <c r="C166" s="88"/>
      <c r="D166" s="88"/>
    </row>
    <row r="167" spans="1:4" s="81" customFormat="1" ht="19.95" customHeight="1" x14ac:dyDescent="0.2">
      <c r="A167" s="88"/>
      <c r="C167" s="88"/>
      <c r="D167" s="88"/>
    </row>
    <row r="168" spans="1:4" s="81" customFormat="1" ht="19.95" customHeight="1" x14ac:dyDescent="0.2">
      <c r="A168" s="88"/>
      <c r="C168" s="88"/>
      <c r="D168" s="88"/>
    </row>
    <row r="169" spans="1:4" s="81" customFormat="1" ht="19.95" customHeight="1" x14ac:dyDescent="0.2">
      <c r="A169" s="88"/>
      <c r="C169" s="88"/>
      <c r="D169" s="88"/>
    </row>
    <row r="170" spans="1:4" ht="19.95" customHeight="1" x14ac:dyDescent="0.2"/>
    <row r="171" spans="1:4" ht="19.95" customHeight="1" x14ac:dyDescent="0.2"/>
    <row r="172" spans="1:4" ht="19.95" customHeight="1" x14ac:dyDescent="0.2"/>
    <row r="173" spans="1:4" ht="19.95" customHeight="1" x14ac:dyDescent="0.2"/>
    <row r="174" spans="1:4" ht="19.95" customHeight="1" x14ac:dyDescent="0.2"/>
    <row r="175" spans="1:4" ht="19.95" customHeight="1" x14ac:dyDescent="0.2"/>
    <row r="176" spans="1:4" ht="19.95" customHeight="1" x14ac:dyDescent="0.2"/>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sheetData>
  <sheetProtection algorithmName="SHA-512" hashValue="Vx7BdP8kHuGKzSVPTgJlUneEP3RzONVt60j0BZJsEpksfFvB3vQ/VDN8BJAblOPDPbsePfbCNBBDNdwjaE9MZQ==" saltValue="1laJcVcLft1iysoOCwsSLw==" spinCount="100000" sheet="1" objects="1" scenarios="1"/>
  <mergeCells count="20">
    <mergeCell ref="E14:L14"/>
    <mergeCell ref="E13:L13"/>
    <mergeCell ref="E20:L20"/>
    <mergeCell ref="F2:L2"/>
    <mergeCell ref="E21:L21"/>
    <mergeCell ref="E10:L10"/>
    <mergeCell ref="E11:L11"/>
    <mergeCell ref="J4:L4"/>
    <mergeCell ref="E9:L9"/>
    <mergeCell ref="E17:L17"/>
    <mergeCell ref="E18:L18"/>
    <mergeCell ref="E19:L19"/>
    <mergeCell ref="A5:L5"/>
    <mergeCell ref="H4:I4"/>
    <mergeCell ref="E15:L15"/>
    <mergeCell ref="E16:L16"/>
    <mergeCell ref="A6:L6"/>
    <mergeCell ref="E12:L12"/>
    <mergeCell ref="A8:L8"/>
    <mergeCell ref="A7:L7"/>
  </mergeCells>
  <phoneticPr fontId="59"/>
  <printOptions horizontalCentered="1"/>
  <pageMargins left="0.39370078740157483" right="0.39370078740157483" top="0.94488188976377963" bottom="0.55118110236220474"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topLeftCell="A8" zoomScaleNormal="100" zoomScaleSheetLayoutView="100" workbookViewId="0">
      <selection activeCell="E15" sqref="E15:I15"/>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59"/>
      <c r="B1" s="160"/>
      <c r="C1" s="160"/>
      <c r="D1" s="160"/>
      <c r="E1" s="160"/>
      <c r="F1" s="160"/>
      <c r="G1" s="160"/>
      <c r="H1" s="160"/>
      <c r="I1" s="160"/>
      <c r="J1" s="160"/>
      <c r="K1" s="160"/>
      <c r="L1" s="160"/>
      <c r="M1" s="160"/>
      <c r="N1" s="160"/>
      <c r="O1" s="160"/>
      <c r="P1" s="160"/>
      <c r="Q1" s="160"/>
      <c r="R1" s="528" t="s">
        <v>1287</v>
      </c>
      <c r="S1" s="528"/>
      <c r="T1" s="528"/>
    </row>
    <row r="2" spans="1:30" s="53" customFormat="1" ht="40.5" customHeight="1" x14ac:dyDescent="0.2">
      <c r="A2" s="529" t="s">
        <v>370</v>
      </c>
      <c r="B2" s="530"/>
      <c r="C2" s="530"/>
      <c r="D2" s="530"/>
      <c r="E2" s="530"/>
      <c r="F2" s="530"/>
      <c r="G2" s="530"/>
      <c r="H2" s="530"/>
      <c r="I2" s="530"/>
      <c r="J2" s="530"/>
      <c r="K2" s="530"/>
      <c r="L2" s="530"/>
      <c r="M2" s="530"/>
      <c r="N2" s="530"/>
      <c r="O2" s="530"/>
      <c r="P2" s="530"/>
      <c r="Q2" s="530"/>
      <c r="R2" s="530"/>
      <c r="S2" s="530"/>
      <c r="T2" s="531"/>
    </row>
    <row r="3" spans="1:30" ht="21.75" customHeight="1" x14ac:dyDescent="0.2">
      <c r="A3" s="161" t="s">
        <v>371</v>
      </c>
      <c r="B3" s="162"/>
      <c r="C3" s="543" t="str">
        <f>データ入力シート!F5&amp;""</f>
        <v/>
      </c>
      <c r="D3" s="543"/>
      <c r="E3" s="543"/>
      <c r="F3" s="543" t="str">
        <f>データ入力シート!N5&amp;""</f>
        <v/>
      </c>
      <c r="G3" s="544"/>
      <c r="H3" s="544"/>
      <c r="I3" s="544"/>
      <c r="J3" s="163"/>
      <c r="K3" s="163"/>
      <c r="L3" s="163"/>
      <c r="M3" s="163"/>
      <c r="N3" s="563" t="s">
        <v>1129</v>
      </c>
      <c r="O3" s="564"/>
      <c r="P3" s="632">
        <f>データ入力シート!F7</f>
        <v>0</v>
      </c>
      <c r="Q3" s="633"/>
      <c r="R3" s="634" t="str">
        <f>データ入力シート!N7&amp;""</f>
        <v/>
      </c>
      <c r="S3" s="634"/>
      <c r="T3" s="635"/>
    </row>
    <row r="4" spans="1:30" ht="21.75" customHeight="1" x14ac:dyDescent="0.2">
      <c r="A4" s="532" t="s">
        <v>3</v>
      </c>
      <c r="B4" s="164"/>
      <c r="C4" s="540" t="str">
        <f>データ入力シート!F6&amp;""</f>
        <v/>
      </c>
      <c r="D4" s="540"/>
      <c r="E4" s="540"/>
      <c r="F4" s="540" t="str">
        <f>データ入力シート!N6&amp;""</f>
        <v/>
      </c>
      <c r="G4" s="541"/>
      <c r="H4" s="541"/>
      <c r="I4" s="541"/>
      <c r="J4" s="165"/>
      <c r="K4" s="165"/>
      <c r="L4" s="165"/>
      <c r="M4" s="165"/>
      <c r="N4" s="565"/>
      <c r="O4" s="566"/>
      <c r="P4" s="623">
        <f>データ入力シート!F8</f>
        <v>0</v>
      </c>
      <c r="Q4" s="624"/>
      <c r="R4" s="627" t="str">
        <f>データ入力シート!N8&amp;""</f>
        <v/>
      </c>
      <c r="S4" s="628"/>
      <c r="T4" s="629"/>
    </row>
    <row r="5" spans="1:30" ht="15" customHeight="1" x14ac:dyDescent="0.2">
      <c r="A5" s="533"/>
      <c r="B5" s="166"/>
      <c r="C5" s="545"/>
      <c r="D5" s="545"/>
      <c r="E5" s="545"/>
      <c r="F5" s="542"/>
      <c r="G5" s="542"/>
      <c r="H5" s="542"/>
      <c r="I5" s="542"/>
      <c r="J5" s="167"/>
      <c r="K5" s="167"/>
      <c r="L5" s="167"/>
      <c r="M5" s="167"/>
      <c r="N5" s="567"/>
      <c r="O5" s="568"/>
      <c r="P5" s="625"/>
      <c r="Q5" s="626"/>
      <c r="R5" s="630"/>
      <c r="S5" s="630"/>
      <c r="T5" s="631"/>
    </row>
    <row r="6" spans="1:30" ht="27.75" customHeight="1" x14ac:dyDescent="0.2">
      <c r="A6" s="534" t="s">
        <v>15</v>
      </c>
      <c r="B6" s="555" t="str">
        <f>IF(ISBLANK(データ入力シート!D9),"",TEXT(データ入力シート!D9,"yyyy年(gggee年)m月d日"))</f>
        <v/>
      </c>
      <c r="C6" s="556"/>
      <c r="D6" s="557"/>
      <c r="E6" s="557"/>
      <c r="F6" s="557"/>
      <c r="G6" s="558"/>
      <c r="H6" s="652" t="s">
        <v>1006</v>
      </c>
      <c r="I6" s="653"/>
      <c r="J6" s="546" t="str">
        <f>IF(ISBLANK(データ入力シート!D10),"",IF(データ入力シート!D10=1,"男",IF(データ入力シート!D10=2,"女","")))</f>
        <v/>
      </c>
      <c r="K6" s="547"/>
      <c r="L6" s="547"/>
      <c r="M6" s="548"/>
      <c r="N6" s="643" t="s">
        <v>374</v>
      </c>
      <c r="O6" s="644"/>
      <c r="P6" s="569" t="s">
        <v>375</v>
      </c>
      <c r="Q6" s="570"/>
      <c r="R6" s="647">
        <f>データ入力シート!D3</f>
        <v>0</v>
      </c>
      <c r="S6" s="647"/>
      <c r="T6" s="649" t="s">
        <v>376</v>
      </c>
    </row>
    <row r="7" spans="1:30" ht="27.75" customHeight="1" x14ac:dyDescent="0.2">
      <c r="A7" s="535"/>
      <c r="B7" s="559"/>
      <c r="C7" s="560"/>
      <c r="D7" s="561"/>
      <c r="E7" s="561"/>
      <c r="F7" s="561"/>
      <c r="G7" s="562"/>
      <c r="H7" s="654"/>
      <c r="I7" s="586"/>
      <c r="J7" s="549"/>
      <c r="K7" s="550"/>
      <c r="L7" s="550"/>
      <c r="M7" s="551"/>
      <c r="N7" s="645"/>
      <c r="O7" s="646"/>
      <c r="P7" s="571"/>
      <c r="Q7" s="572"/>
      <c r="R7" s="648"/>
      <c r="S7" s="648"/>
      <c r="T7" s="650"/>
    </row>
    <row r="8" spans="1:30" ht="46.5" customHeight="1" x14ac:dyDescent="0.2">
      <c r="A8" s="168" t="s">
        <v>4</v>
      </c>
      <c r="B8" s="169"/>
      <c r="C8" s="638">
        <f>非表示!H17</f>
        <v>0</v>
      </c>
      <c r="D8" s="638"/>
      <c r="E8" s="638"/>
      <c r="F8" s="638"/>
      <c r="G8" s="638"/>
      <c r="H8" s="638"/>
      <c r="I8" s="638"/>
      <c r="J8" s="638"/>
      <c r="K8" s="638"/>
      <c r="L8" s="638"/>
      <c r="M8" s="638"/>
      <c r="N8" s="639"/>
      <c r="O8" s="639"/>
      <c r="P8" s="639"/>
      <c r="Q8" s="639"/>
      <c r="R8" s="639"/>
      <c r="S8" s="639"/>
      <c r="T8" s="640"/>
    </row>
    <row r="9" spans="1:30" ht="18" customHeight="1" x14ac:dyDescent="0.2">
      <c r="A9" s="536" t="s">
        <v>377</v>
      </c>
      <c r="B9" s="170" t="s">
        <v>980</v>
      </c>
      <c r="C9" s="171" t="s">
        <v>1020</v>
      </c>
      <c r="D9" s="651" t="str">
        <f>非表示!H18</f>
        <v/>
      </c>
      <c r="E9" s="651"/>
      <c r="F9" s="172" t="s">
        <v>1021</v>
      </c>
      <c r="G9" s="590" t="str">
        <f>非表示!I18</f>
        <v/>
      </c>
      <c r="H9" s="590"/>
      <c r="I9" s="590"/>
      <c r="J9" s="590"/>
      <c r="K9" s="173"/>
      <c r="L9" s="173"/>
      <c r="M9" s="173"/>
      <c r="N9" s="173"/>
      <c r="O9" s="173"/>
      <c r="P9" s="173"/>
      <c r="Q9" s="173"/>
      <c r="R9" s="173"/>
      <c r="S9" s="173"/>
      <c r="T9" s="174"/>
    </row>
    <row r="10" spans="1:30" ht="27.75" customHeight="1" x14ac:dyDescent="0.2">
      <c r="A10" s="537"/>
      <c r="B10" s="175"/>
      <c r="C10" s="552">
        <f>非表示!H20</f>
        <v>0</v>
      </c>
      <c r="D10" s="553"/>
      <c r="E10" s="553"/>
      <c r="F10" s="553"/>
      <c r="G10" s="553"/>
      <c r="H10" s="553"/>
      <c r="I10" s="553"/>
      <c r="J10" s="553"/>
      <c r="K10" s="553"/>
      <c r="L10" s="553"/>
      <c r="M10" s="553"/>
      <c r="N10" s="553"/>
      <c r="O10" s="553"/>
      <c r="P10" s="553"/>
      <c r="Q10" s="553"/>
      <c r="R10" s="553"/>
      <c r="S10" s="553"/>
      <c r="T10" s="554"/>
    </row>
    <row r="11" spans="1:30" ht="12.75" customHeight="1" x14ac:dyDescent="0.2">
      <c r="A11" s="537"/>
      <c r="B11" s="641" t="s">
        <v>378</v>
      </c>
      <c r="C11" s="641"/>
      <c r="D11" s="641"/>
      <c r="E11" s="641"/>
      <c r="F11" s="641"/>
      <c r="G11" s="641"/>
      <c r="H11" s="641"/>
      <c r="I11" s="641"/>
      <c r="J11" s="641"/>
      <c r="K11" s="641"/>
      <c r="L11" s="641"/>
      <c r="M11" s="641"/>
      <c r="N11" s="641"/>
      <c r="O11" s="641"/>
      <c r="P11" s="641"/>
      <c r="Q11" s="641"/>
      <c r="R11" s="641"/>
      <c r="S11" s="641"/>
      <c r="T11" s="642"/>
    </row>
    <row r="12" spans="1:30" ht="33" customHeight="1" x14ac:dyDescent="0.2">
      <c r="A12" s="537"/>
      <c r="B12" s="175"/>
      <c r="C12" s="579">
        <f>非表示!H21</f>
        <v>0</v>
      </c>
      <c r="D12" s="579"/>
      <c r="E12" s="579"/>
      <c r="F12" s="579"/>
      <c r="G12" s="579"/>
      <c r="H12" s="579"/>
      <c r="I12" s="579"/>
      <c r="J12" s="579"/>
      <c r="K12" s="579"/>
      <c r="L12" s="579"/>
      <c r="M12" s="579"/>
      <c r="N12" s="579"/>
      <c r="O12" s="579"/>
      <c r="P12" s="579"/>
      <c r="Q12" s="579"/>
      <c r="R12" s="579"/>
      <c r="S12" s="579"/>
      <c r="T12" s="580"/>
    </row>
    <row r="13" spans="1:30" ht="15" customHeight="1" x14ac:dyDescent="0.2">
      <c r="A13" s="537"/>
      <c r="B13" s="176" t="s">
        <v>981</v>
      </c>
      <c r="C13" s="177"/>
      <c r="D13" s="177"/>
      <c r="E13" s="177"/>
      <c r="F13" s="177"/>
      <c r="G13" s="177"/>
      <c r="H13" s="177"/>
      <c r="I13" s="177"/>
      <c r="J13" s="177"/>
      <c r="K13" s="177"/>
      <c r="L13" s="177"/>
      <c r="M13" s="177"/>
      <c r="N13" s="177"/>
      <c r="O13" s="177"/>
      <c r="P13" s="178"/>
      <c r="Q13" s="178"/>
      <c r="R13" s="620" t="s">
        <v>379</v>
      </c>
      <c r="S13" s="620"/>
      <c r="T13" s="621"/>
      <c r="U13" s="526" t="s">
        <v>1113</v>
      </c>
      <c r="V13" s="527"/>
      <c r="W13" s="527"/>
      <c r="X13" s="527"/>
      <c r="Y13" s="527"/>
      <c r="Z13" s="527"/>
      <c r="AA13" s="527"/>
      <c r="AB13" s="527"/>
      <c r="AC13" s="527"/>
      <c r="AD13" s="527"/>
    </row>
    <row r="14" spans="1:30" ht="45.75" customHeight="1" x14ac:dyDescent="0.2">
      <c r="A14" s="537"/>
      <c r="B14" s="179"/>
      <c r="C14" s="579">
        <f>非表示!H22</f>
        <v>0</v>
      </c>
      <c r="D14" s="579"/>
      <c r="E14" s="579"/>
      <c r="F14" s="579"/>
      <c r="G14" s="579"/>
      <c r="H14" s="579"/>
      <c r="I14" s="579"/>
      <c r="J14" s="579"/>
      <c r="K14" s="579"/>
      <c r="L14" s="579"/>
      <c r="M14" s="579"/>
      <c r="N14" s="579"/>
      <c r="O14" s="579"/>
      <c r="P14" s="579"/>
      <c r="Q14" s="579"/>
      <c r="R14" s="579"/>
      <c r="S14" s="579"/>
      <c r="T14" s="580"/>
      <c r="U14" s="527"/>
      <c r="V14" s="527"/>
      <c r="W14" s="527"/>
      <c r="X14" s="527"/>
      <c r="Y14" s="527"/>
      <c r="Z14" s="527"/>
      <c r="AA14" s="527"/>
      <c r="AB14" s="527"/>
      <c r="AC14" s="527"/>
      <c r="AD14" s="527"/>
    </row>
    <row r="15" spans="1:30" ht="22.2" customHeight="1" x14ac:dyDescent="0.2">
      <c r="A15" s="537"/>
      <c r="B15" s="588" t="s">
        <v>985</v>
      </c>
      <c r="C15" s="589"/>
      <c r="D15" s="180"/>
      <c r="E15" s="617" t="str">
        <f>データ入力シート!D16&amp;【非表示】入力規則!A13&amp;データ入力シート!I16&amp;【非表示】入力規則!A13&amp;データ入力シート!N16</f>
        <v>--</v>
      </c>
      <c r="F15" s="618"/>
      <c r="G15" s="618"/>
      <c r="H15" s="618"/>
      <c r="I15" s="618"/>
      <c r="J15" s="622"/>
      <c r="K15" s="622"/>
      <c r="L15" s="181"/>
      <c r="M15" s="182" t="s">
        <v>982</v>
      </c>
      <c r="N15" s="183"/>
      <c r="O15" s="184"/>
      <c r="P15" s="181"/>
      <c r="Q15" s="181"/>
      <c r="R15" s="181"/>
      <c r="S15" s="184"/>
      <c r="T15" s="185"/>
      <c r="U15" s="465" t="s">
        <v>989</v>
      </c>
    </row>
    <row r="16" spans="1:30" ht="22.2" customHeight="1" x14ac:dyDescent="0.2">
      <c r="A16" s="538"/>
      <c r="B16" s="585" t="s">
        <v>737</v>
      </c>
      <c r="C16" s="586"/>
      <c r="D16" s="186"/>
      <c r="E16" s="606" t="str">
        <f>データ入力シート!D17&amp;【非表示】入力規則!A13&amp;データ入力シート!I17&amp;【非表示】入力規則!A13&amp;データ入力シート!N17</f>
        <v>--</v>
      </c>
      <c r="F16" s="619"/>
      <c r="G16" s="619"/>
      <c r="H16" s="619"/>
      <c r="I16" s="619"/>
      <c r="J16" s="539"/>
      <c r="K16" s="539"/>
      <c r="L16" s="187"/>
      <c r="M16" s="188" t="s">
        <v>983</v>
      </c>
      <c r="N16" s="189"/>
      <c r="O16" s="190"/>
      <c r="P16" s="187">
        <f>非表示!L25</f>
        <v>0</v>
      </c>
      <c r="Q16" s="187"/>
      <c r="R16" s="187">
        <f>非表示!M25</f>
        <v>0</v>
      </c>
      <c r="S16" s="190"/>
      <c r="T16" s="191"/>
      <c r="U16" s="465" t="s">
        <v>990</v>
      </c>
    </row>
    <row r="17" spans="1:22" ht="21" customHeight="1" x14ac:dyDescent="0.2">
      <c r="A17" s="573" t="s">
        <v>984</v>
      </c>
      <c r="B17" s="170" t="s">
        <v>1022</v>
      </c>
      <c r="C17" s="171" t="s">
        <v>1020</v>
      </c>
      <c r="D17" s="592" t="str">
        <f>非表示!H30</f>
        <v/>
      </c>
      <c r="E17" s="593"/>
      <c r="F17" s="172" t="s">
        <v>1021</v>
      </c>
      <c r="G17" s="590" t="str">
        <f>非表示!I30</f>
        <v/>
      </c>
      <c r="H17" s="591"/>
      <c r="I17" s="591"/>
      <c r="J17" s="591"/>
      <c r="K17" s="173"/>
      <c r="L17" s="173"/>
      <c r="M17" s="173"/>
      <c r="N17" s="173"/>
      <c r="O17" s="173"/>
      <c r="P17" s="173"/>
      <c r="Q17" s="173"/>
      <c r="R17" s="173"/>
      <c r="S17" s="173"/>
      <c r="T17" s="174"/>
      <c r="U17" s="76"/>
      <c r="V17" s="76"/>
    </row>
    <row r="18" spans="1:22" ht="36.75" customHeight="1" x14ac:dyDescent="0.2">
      <c r="A18" s="574"/>
      <c r="B18" s="192"/>
      <c r="C18" s="579">
        <f>非表示!H32</f>
        <v>0</v>
      </c>
      <c r="D18" s="583"/>
      <c r="E18" s="583"/>
      <c r="F18" s="583"/>
      <c r="G18" s="583"/>
      <c r="H18" s="583"/>
      <c r="I18" s="583"/>
      <c r="J18" s="583"/>
      <c r="K18" s="583"/>
      <c r="L18" s="583"/>
      <c r="M18" s="583"/>
      <c r="N18" s="583"/>
      <c r="O18" s="583"/>
      <c r="P18" s="583"/>
      <c r="Q18" s="583"/>
      <c r="R18" s="583"/>
      <c r="S18" s="583"/>
      <c r="T18" s="584"/>
      <c r="U18" s="76"/>
      <c r="V18" s="76"/>
    </row>
    <row r="19" spans="1:22" ht="12.75" customHeight="1" x14ac:dyDescent="0.2">
      <c r="A19" s="574"/>
      <c r="B19" s="576" t="s">
        <v>739</v>
      </c>
      <c r="C19" s="576"/>
      <c r="D19" s="576"/>
      <c r="E19" s="576"/>
      <c r="F19" s="576"/>
      <c r="G19" s="576"/>
      <c r="H19" s="576"/>
      <c r="I19" s="576"/>
      <c r="J19" s="576"/>
      <c r="K19" s="576"/>
      <c r="L19" s="576"/>
      <c r="M19" s="576"/>
      <c r="N19" s="576"/>
      <c r="O19" s="576"/>
      <c r="P19" s="576"/>
      <c r="Q19" s="576"/>
      <c r="R19" s="577"/>
      <c r="S19" s="577"/>
      <c r="T19" s="578"/>
      <c r="U19" s="76"/>
      <c r="V19" s="76"/>
    </row>
    <row r="20" spans="1:22" s="54" customFormat="1" ht="33" customHeight="1" x14ac:dyDescent="0.2">
      <c r="A20" s="574"/>
      <c r="B20" s="193"/>
      <c r="C20" s="579">
        <f>非表示!H33</f>
        <v>0</v>
      </c>
      <c r="D20" s="579"/>
      <c r="E20" s="579"/>
      <c r="F20" s="579"/>
      <c r="G20" s="579"/>
      <c r="H20" s="579"/>
      <c r="I20" s="579"/>
      <c r="J20" s="579"/>
      <c r="K20" s="579"/>
      <c r="L20" s="579"/>
      <c r="M20" s="579"/>
      <c r="N20" s="579"/>
      <c r="O20" s="579"/>
      <c r="P20" s="579"/>
      <c r="Q20" s="579"/>
      <c r="R20" s="579"/>
      <c r="S20" s="579"/>
      <c r="T20" s="580"/>
      <c r="U20" s="55"/>
      <c r="V20" s="77"/>
    </row>
    <row r="21" spans="1:22" ht="22.2" customHeight="1" x14ac:dyDescent="0.2">
      <c r="A21" s="574"/>
      <c r="B21" s="588" t="s">
        <v>985</v>
      </c>
      <c r="C21" s="589"/>
      <c r="D21" s="194"/>
      <c r="E21" s="587" t="str">
        <f>データ入力シート!D23&amp;【非表示】入力規則!A13&amp;データ入力シート!I23&amp;【非表示】入力規則!A13&amp;データ入力シート!N23</f>
        <v>--</v>
      </c>
      <c r="F21" s="587"/>
      <c r="G21" s="587"/>
      <c r="H21" s="587"/>
      <c r="I21" s="587"/>
      <c r="J21" s="581"/>
      <c r="K21" s="581"/>
      <c r="L21" s="195"/>
      <c r="M21" s="182" t="s">
        <v>982</v>
      </c>
      <c r="N21" s="196"/>
      <c r="O21" s="182"/>
      <c r="P21" s="181"/>
      <c r="Q21" s="181"/>
      <c r="R21" s="181"/>
      <c r="S21" s="184"/>
      <c r="T21" s="185"/>
      <c r="U21" s="465" t="s">
        <v>989</v>
      </c>
      <c r="V21" s="76"/>
    </row>
    <row r="22" spans="1:22" ht="22.2" customHeight="1" x14ac:dyDescent="0.2">
      <c r="A22" s="575"/>
      <c r="B22" s="585" t="s">
        <v>740</v>
      </c>
      <c r="C22" s="586"/>
      <c r="D22" s="197"/>
      <c r="E22" s="582" t="str">
        <f>データ入力シート!D24&amp;【非表示】入力規則!A13&amp;データ入力シート!I24&amp;【非表示】入力規則!A13&amp;データ入力シート!N24</f>
        <v>--</v>
      </c>
      <c r="F22" s="582"/>
      <c r="G22" s="582"/>
      <c r="H22" s="582"/>
      <c r="I22" s="582"/>
      <c r="J22" s="599"/>
      <c r="K22" s="599"/>
      <c r="L22" s="198"/>
      <c r="M22" s="188" t="s">
        <v>982</v>
      </c>
      <c r="N22" s="199"/>
      <c r="O22" s="188"/>
      <c r="P22" s="187"/>
      <c r="Q22" s="187"/>
      <c r="R22" s="187"/>
      <c r="S22" s="190"/>
      <c r="T22" s="191"/>
      <c r="U22" s="465" t="s">
        <v>990</v>
      </c>
      <c r="V22" s="76"/>
    </row>
    <row r="23" spans="1:22" ht="37.5" customHeight="1" x14ac:dyDescent="0.2">
      <c r="A23" s="573" t="s">
        <v>382</v>
      </c>
      <c r="B23" s="636" t="s">
        <v>1004</v>
      </c>
      <c r="C23" s="637"/>
      <c r="E23" s="594">
        <f>データ入力シート!D21</f>
        <v>0</v>
      </c>
      <c r="F23" s="595"/>
      <c r="G23" s="595"/>
      <c r="H23" s="595"/>
      <c r="I23" s="595"/>
      <c r="J23" s="595"/>
      <c r="K23" s="595"/>
      <c r="L23" s="595"/>
      <c r="M23" s="595"/>
      <c r="N23" s="595"/>
      <c r="O23" s="595"/>
      <c r="P23" s="595"/>
      <c r="Q23" s="595"/>
      <c r="R23" s="595"/>
      <c r="S23" s="595"/>
      <c r="T23" s="596"/>
    </row>
    <row r="24" spans="1:22" ht="37.5" customHeight="1" x14ac:dyDescent="0.2">
      <c r="A24" s="575"/>
      <c r="B24" s="615" t="s">
        <v>1005</v>
      </c>
      <c r="C24" s="616"/>
      <c r="D24" s="200"/>
      <c r="E24" s="294">
        <f>データ入力シート!D22</f>
        <v>0</v>
      </c>
      <c r="F24" s="294" t="s">
        <v>741</v>
      </c>
      <c r="G24" s="597">
        <f>データ入力シート!I22</f>
        <v>0</v>
      </c>
      <c r="H24" s="598"/>
      <c r="I24" s="295" t="s">
        <v>381</v>
      </c>
      <c r="J24" s="600">
        <f>データ入力シート!N22</f>
        <v>0</v>
      </c>
      <c r="K24" s="601"/>
      <c r="L24" s="601"/>
      <c r="O24" s="201"/>
      <c r="P24" s="201"/>
      <c r="Q24" s="200"/>
      <c r="R24" s="200"/>
      <c r="S24" s="200"/>
      <c r="T24" s="202"/>
    </row>
    <row r="25" spans="1:22" ht="20.25" customHeight="1" x14ac:dyDescent="0.2">
      <c r="A25" s="536" t="s">
        <v>987</v>
      </c>
      <c r="B25" s="603" t="s">
        <v>383</v>
      </c>
      <c r="C25" s="604"/>
      <c r="D25" s="203" t="s">
        <v>5</v>
      </c>
      <c r="E25" s="605"/>
      <c r="F25" s="605"/>
      <c r="G25" s="203" t="s">
        <v>738</v>
      </c>
      <c r="H25" s="203"/>
      <c r="I25" s="203"/>
      <c r="J25" s="203"/>
      <c r="K25" s="203"/>
      <c r="L25" s="203"/>
      <c r="M25" s="203"/>
      <c r="N25" s="203"/>
      <c r="O25" s="203"/>
      <c r="P25" s="203"/>
      <c r="Q25" s="173"/>
      <c r="R25" s="204"/>
      <c r="S25" s="204"/>
      <c r="T25" s="610" t="s">
        <v>1</v>
      </c>
    </row>
    <row r="26" spans="1:22" ht="26.25" customHeight="1" x14ac:dyDescent="0.2">
      <c r="A26" s="613"/>
      <c r="B26" s="205"/>
      <c r="C26" s="206" t="s">
        <v>974</v>
      </c>
      <c r="D26" s="606"/>
      <c r="E26" s="606"/>
      <c r="F26" s="606"/>
      <c r="G26" s="606"/>
      <c r="H26" s="606"/>
      <c r="I26" s="606"/>
      <c r="J26" s="606"/>
      <c r="K26" s="606"/>
      <c r="L26" s="606"/>
      <c r="M26" s="606"/>
      <c r="N26" s="606"/>
      <c r="O26" s="606"/>
      <c r="P26" s="606"/>
      <c r="Q26" s="606"/>
      <c r="R26" s="606"/>
      <c r="S26" s="606"/>
      <c r="T26" s="611"/>
    </row>
    <row r="27" spans="1:22" ht="20.25" customHeight="1" x14ac:dyDescent="0.2">
      <c r="A27" s="613"/>
      <c r="B27" s="603" t="s">
        <v>383</v>
      </c>
      <c r="C27" s="604"/>
      <c r="D27" s="203" t="s">
        <v>5</v>
      </c>
      <c r="E27" s="605"/>
      <c r="F27" s="605"/>
      <c r="G27" s="203" t="s">
        <v>738</v>
      </c>
      <c r="H27" s="203"/>
      <c r="I27" s="203"/>
      <c r="J27" s="203"/>
      <c r="K27" s="203"/>
      <c r="L27" s="203"/>
      <c r="M27" s="203"/>
      <c r="N27" s="203"/>
      <c r="O27" s="203"/>
      <c r="P27" s="203"/>
      <c r="Q27" s="173"/>
      <c r="R27" s="204"/>
      <c r="S27" s="204"/>
      <c r="T27" s="610" t="s">
        <v>1</v>
      </c>
    </row>
    <row r="28" spans="1:22" ht="26.25" customHeight="1" x14ac:dyDescent="0.2">
      <c r="A28" s="614"/>
      <c r="B28" s="207"/>
      <c r="C28" s="206" t="s">
        <v>974</v>
      </c>
      <c r="D28" s="606"/>
      <c r="E28" s="606"/>
      <c r="F28" s="606"/>
      <c r="G28" s="606"/>
      <c r="H28" s="606"/>
      <c r="I28" s="606"/>
      <c r="J28" s="606"/>
      <c r="K28" s="606"/>
      <c r="L28" s="606"/>
      <c r="M28" s="606"/>
      <c r="N28" s="606"/>
      <c r="O28" s="606"/>
      <c r="P28" s="606"/>
      <c r="Q28" s="606"/>
      <c r="R28" s="606"/>
      <c r="S28" s="606"/>
      <c r="T28" s="611"/>
    </row>
    <row r="29" spans="1:22" ht="26.25" customHeight="1" x14ac:dyDescent="0.2">
      <c r="A29" s="607"/>
      <c r="B29" s="607"/>
      <c r="C29" s="607"/>
      <c r="D29" s="607"/>
      <c r="E29" s="607"/>
      <c r="F29" s="607"/>
      <c r="G29" s="607"/>
      <c r="H29" s="607"/>
      <c r="I29" s="607"/>
      <c r="J29" s="607"/>
      <c r="K29" s="607"/>
      <c r="L29" s="607"/>
      <c r="M29" s="607"/>
      <c r="N29" s="607"/>
      <c r="O29" s="607"/>
      <c r="P29" s="607"/>
      <c r="Q29" s="607"/>
      <c r="R29" s="607"/>
      <c r="S29" s="607"/>
      <c r="T29" s="607"/>
    </row>
    <row r="30" spans="1:22" ht="7.5" customHeight="1" x14ac:dyDescent="0.2">
      <c r="A30" s="208"/>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296" t="s">
        <v>384</v>
      </c>
      <c r="B31" s="296"/>
      <c r="C31" s="296"/>
      <c r="D31" s="296"/>
      <c r="E31" s="296"/>
      <c r="F31" s="296"/>
      <c r="G31" s="296"/>
      <c r="H31" s="296"/>
      <c r="I31" s="296"/>
      <c r="J31" s="296"/>
      <c r="K31" s="296"/>
      <c r="L31" s="296"/>
      <c r="M31" s="296"/>
      <c r="N31" s="296"/>
      <c r="O31" s="296"/>
      <c r="P31" s="296"/>
      <c r="Q31" s="296"/>
      <c r="R31" s="296"/>
      <c r="S31" s="296"/>
      <c r="T31" s="296"/>
    </row>
    <row r="32" spans="1:22" s="31" customFormat="1" x14ac:dyDescent="0.2">
      <c r="A32" s="208"/>
    </row>
    <row r="33" spans="1:20" s="31" customFormat="1" ht="30.6" customHeight="1" x14ac:dyDescent="0.2">
      <c r="A33" s="297"/>
      <c r="B33" s="298" t="s">
        <v>356</v>
      </c>
      <c r="C33" s="608"/>
      <c r="D33" s="608"/>
      <c r="E33" s="296" t="s">
        <v>372</v>
      </c>
      <c r="F33" s="298"/>
      <c r="G33" s="296" t="s">
        <v>373</v>
      </c>
    </row>
    <row r="34" spans="1:20" s="31" customFormat="1" x14ac:dyDescent="0.2">
      <c r="A34" s="208"/>
    </row>
    <row r="35" spans="1:20" s="296" customFormat="1" ht="13.5" customHeight="1" x14ac:dyDescent="0.2">
      <c r="B35" s="612" t="s">
        <v>986</v>
      </c>
      <c r="C35" s="609" t="str">
        <f>データ入力シート!F6&amp;"　"&amp;データ入力シート!N6</f>
        <v>　</v>
      </c>
      <c r="D35" s="609"/>
      <c r="E35" s="609"/>
      <c r="F35" s="609"/>
      <c r="G35" s="609"/>
      <c r="H35" s="609"/>
      <c r="I35" s="609"/>
      <c r="J35" s="609"/>
      <c r="K35" s="609"/>
      <c r="L35" s="609"/>
      <c r="M35" s="609"/>
      <c r="N35" s="609"/>
      <c r="O35" s="298"/>
      <c r="P35" s="602" t="s">
        <v>1</v>
      </c>
    </row>
    <row r="36" spans="1:20" s="296" customFormat="1" ht="14.25" customHeight="1" x14ac:dyDescent="0.2">
      <c r="B36" s="612"/>
      <c r="C36" s="609"/>
      <c r="D36" s="609"/>
      <c r="E36" s="609"/>
      <c r="F36" s="609"/>
      <c r="G36" s="609"/>
      <c r="H36" s="609"/>
      <c r="I36" s="609"/>
      <c r="J36" s="609"/>
      <c r="K36" s="609"/>
      <c r="L36" s="609"/>
      <c r="M36" s="609"/>
      <c r="N36" s="609"/>
      <c r="O36" s="298"/>
      <c r="P36" s="602"/>
    </row>
    <row r="38" spans="1:20" x14ac:dyDescent="0.2">
      <c r="R38" s="209"/>
      <c r="S38" s="209"/>
      <c r="T38" s="31"/>
    </row>
    <row r="39" spans="1:20" x14ac:dyDescent="0.2">
      <c r="R39" s="78"/>
      <c r="S39" s="78"/>
      <c r="T39" s="78"/>
    </row>
    <row r="40" spans="1:20" ht="28.5" customHeight="1" x14ac:dyDescent="0.2"/>
  </sheetData>
  <sheetProtection algorithmName="SHA-512" hashValue="kAf6IMp2LJVnl4Fksx+xHMJazYrtBa2QgRB4hrolpKidL+mUxirPlNSpRV7PkiNx09IPfQLzTHXOiewErv8Z8Q==" saltValue="nsqoEXu0mac5QQFnwaDFvw==" spinCount="100000" sheet="1" objects="1" scenarios="1"/>
  <mergeCells count="68">
    <mergeCell ref="P4:Q5"/>
    <mergeCell ref="R4:T5"/>
    <mergeCell ref="P3:Q3"/>
    <mergeCell ref="R3:T3"/>
    <mergeCell ref="B23:C23"/>
    <mergeCell ref="C8:T8"/>
    <mergeCell ref="B11:T11"/>
    <mergeCell ref="N6:O7"/>
    <mergeCell ref="R6:S7"/>
    <mergeCell ref="T6:T7"/>
    <mergeCell ref="D9:E9"/>
    <mergeCell ref="G9:J9"/>
    <mergeCell ref="H6:I7"/>
    <mergeCell ref="B24:C24"/>
    <mergeCell ref="C12:T12"/>
    <mergeCell ref="C14:T14"/>
    <mergeCell ref="E15:I15"/>
    <mergeCell ref="E16:I16"/>
    <mergeCell ref="R13:T13"/>
    <mergeCell ref="B15:C15"/>
    <mergeCell ref="B16:C16"/>
    <mergeCell ref="J15:K15"/>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B67" sqref="B67:AB67"/>
    </sheetView>
  </sheetViews>
  <sheetFormatPr defaultRowHeight="13.2" x14ac:dyDescent="0.2"/>
  <cols>
    <col min="1" max="1" width="1.21875" style="87"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10"/>
      <c r="C1" s="105"/>
      <c r="D1" s="106"/>
      <c r="E1" s="87"/>
      <c r="F1" s="87"/>
      <c r="G1" s="87"/>
      <c r="H1" s="87"/>
      <c r="I1" s="87"/>
      <c r="J1" s="87"/>
      <c r="K1" s="87"/>
      <c r="L1" s="87"/>
      <c r="M1" s="87"/>
      <c r="N1" s="87"/>
      <c r="O1" s="87"/>
      <c r="P1" s="87"/>
      <c r="Q1" s="87"/>
      <c r="R1" s="87"/>
      <c r="S1" s="87"/>
      <c r="T1" s="211"/>
      <c r="U1" s="211"/>
      <c r="V1" s="211"/>
      <c r="W1" s="211"/>
      <c r="X1" s="211"/>
      <c r="Y1" s="211"/>
      <c r="Z1" s="211"/>
      <c r="AA1" s="211"/>
      <c r="AB1" s="211" t="s">
        <v>1356</v>
      </c>
      <c r="AC1" s="66"/>
    </row>
    <row r="2" spans="2:29" x14ac:dyDescent="0.2">
      <c r="B2" s="888" t="s">
        <v>1082</v>
      </c>
      <c r="C2" s="669"/>
      <c r="D2" s="670"/>
      <c r="E2" s="87"/>
      <c r="F2" s="87"/>
      <c r="G2" s="87"/>
      <c r="H2" s="87"/>
      <c r="I2" s="87"/>
      <c r="J2" s="87"/>
      <c r="K2" s="87"/>
      <c r="L2" s="87"/>
      <c r="M2" s="87"/>
      <c r="N2" s="87"/>
      <c r="O2" s="87"/>
      <c r="P2" s="87"/>
      <c r="Q2" s="87"/>
      <c r="R2" s="87"/>
      <c r="S2" s="87"/>
      <c r="T2" s="87"/>
      <c r="U2" s="87"/>
      <c r="V2" s="87"/>
      <c r="W2" s="87"/>
      <c r="X2" s="87"/>
      <c r="Y2" s="87"/>
      <c r="Z2" s="87"/>
      <c r="AA2" s="87"/>
      <c r="AB2" s="87"/>
      <c r="AC2" s="66"/>
    </row>
    <row r="3" spans="2:29" x14ac:dyDescent="0.2">
      <c r="B3" s="888" t="s">
        <v>1081</v>
      </c>
      <c r="C3" s="669"/>
      <c r="D3" s="670"/>
      <c r="E3" s="87"/>
      <c r="F3" s="87"/>
      <c r="G3" s="902" t="s">
        <v>1080</v>
      </c>
      <c r="H3" s="902"/>
      <c r="I3" s="902"/>
      <c r="J3" s="902"/>
      <c r="K3" s="902"/>
      <c r="L3" s="902"/>
      <c r="M3" s="902"/>
      <c r="N3" s="902"/>
      <c r="O3" s="902"/>
      <c r="P3" s="902"/>
      <c r="Q3" s="902"/>
      <c r="R3" s="902"/>
      <c r="S3" s="902"/>
      <c r="T3" s="902"/>
      <c r="U3" s="902"/>
      <c r="V3" s="902"/>
      <c r="W3" s="902"/>
      <c r="X3" s="87"/>
      <c r="Y3" s="87"/>
      <c r="Z3" s="87"/>
      <c r="AA3" s="87"/>
      <c r="AB3" s="87"/>
      <c r="AC3" s="66"/>
    </row>
    <row r="4" spans="2:29" x14ac:dyDescent="0.2">
      <c r="B4" s="212"/>
      <c r="C4" s="87"/>
      <c r="D4" s="213"/>
      <c r="E4" s="87"/>
      <c r="F4" s="87"/>
      <c r="G4" s="902"/>
      <c r="H4" s="902"/>
      <c r="I4" s="902"/>
      <c r="J4" s="902"/>
      <c r="K4" s="902"/>
      <c r="L4" s="902"/>
      <c r="M4" s="902"/>
      <c r="N4" s="902"/>
      <c r="O4" s="902"/>
      <c r="P4" s="902"/>
      <c r="Q4" s="902"/>
      <c r="R4" s="902"/>
      <c r="S4" s="902"/>
      <c r="T4" s="902"/>
      <c r="U4" s="902"/>
      <c r="V4" s="902"/>
      <c r="W4" s="902"/>
      <c r="X4" s="87"/>
      <c r="Y4" s="87"/>
      <c r="Z4" s="87"/>
      <c r="AA4" s="87"/>
      <c r="AB4" s="87"/>
      <c r="AC4" s="66"/>
    </row>
    <row r="5" spans="2:29" ht="19.2" x14ac:dyDescent="0.2">
      <c r="B5" s="214"/>
      <c r="C5" s="215"/>
      <c r="D5" s="216"/>
      <c r="E5" s="87"/>
      <c r="F5" s="87"/>
      <c r="G5" s="217"/>
      <c r="H5" s="217"/>
      <c r="I5" s="217"/>
      <c r="J5" s="217"/>
      <c r="K5" s="217"/>
      <c r="L5" s="217"/>
      <c r="M5" s="217"/>
      <c r="N5" s="217"/>
      <c r="O5" s="217"/>
      <c r="P5" s="217"/>
      <c r="Q5" s="217"/>
      <c r="R5" s="217"/>
      <c r="S5" s="217"/>
      <c r="T5" s="217"/>
      <c r="U5" s="217"/>
      <c r="V5" s="217"/>
      <c r="W5" s="87"/>
      <c r="X5" s="87"/>
      <c r="Y5" s="87"/>
      <c r="Z5" s="87"/>
      <c r="AA5" s="87"/>
      <c r="AB5" s="87"/>
      <c r="AC5" s="66"/>
    </row>
    <row r="6" spans="2:29" ht="20.399999999999999" customHeight="1" x14ac:dyDescent="0.2">
      <c r="B6" s="87"/>
      <c r="C6" s="87"/>
      <c r="D6" s="87"/>
      <c r="E6" s="87"/>
      <c r="F6" s="87"/>
      <c r="G6" s="87"/>
      <c r="H6" s="87"/>
      <c r="I6" s="87"/>
      <c r="J6" s="87"/>
      <c r="K6" s="87"/>
      <c r="L6" s="87"/>
      <c r="M6" s="87"/>
      <c r="N6" s="87"/>
      <c r="O6" s="87"/>
      <c r="P6" s="87"/>
      <c r="Q6" s="903"/>
      <c r="R6" s="903"/>
      <c r="S6" s="903"/>
      <c r="T6" s="299" t="s">
        <v>29</v>
      </c>
      <c r="U6" s="904"/>
      <c r="V6" s="904"/>
      <c r="W6" s="299" t="s">
        <v>355</v>
      </c>
      <c r="X6" s="904"/>
      <c r="Y6" s="904"/>
      <c r="Z6" s="299" t="s">
        <v>991</v>
      </c>
      <c r="AA6" s="218"/>
      <c r="AB6" s="87"/>
      <c r="AC6" s="66"/>
    </row>
    <row r="7" spans="2:29" x14ac:dyDescent="0.2">
      <c r="B7" s="87"/>
      <c r="C7" s="87"/>
      <c r="D7" s="905" t="s">
        <v>992</v>
      </c>
      <c r="E7" s="905"/>
      <c r="F7" s="905"/>
      <c r="G7" s="905"/>
      <c r="H7" s="905"/>
      <c r="I7" s="905"/>
      <c r="J7" s="905"/>
      <c r="K7" s="905"/>
      <c r="L7" s="87"/>
      <c r="M7" s="87"/>
      <c r="N7" s="87"/>
      <c r="O7" s="87"/>
      <c r="P7" s="87"/>
      <c r="Q7" s="87"/>
      <c r="R7" s="87"/>
      <c r="S7" s="87"/>
      <c r="T7" s="87"/>
      <c r="U7" s="87"/>
      <c r="V7" s="87"/>
      <c r="W7" s="87"/>
      <c r="X7" s="87"/>
      <c r="Y7" s="87"/>
      <c r="Z7" s="87"/>
      <c r="AA7" s="87"/>
      <c r="AB7" s="87"/>
      <c r="AC7" s="66"/>
    </row>
    <row r="8" spans="2:29" ht="7.95" customHeight="1" x14ac:dyDescent="0.2">
      <c r="B8" s="87"/>
      <c r="C8" s="219"/>
      <c r="D8" s="219"/>
      <c r="E8" s="219"/>
      <c r="F8" s="219"/>
      <c r="G8" s="219"/>
      <c r="H8" s="219"/>
      <c r="I8" s="219"/>
      <c r="J8" s="219"/>
      <c r="K8" s="87"/>
      <c r="L8" s="87"/>
      <c r="M8" s="87"/>
      <c r="N8" s="87"/>
      <c r="O8" s="87"/>
      <c r="P8" s="87"/>
      <c r="Q8" s="87"/>
      <c r="R8" s="87"/>
      <c r="S8" s="87"/>
      <c r="T8" s="87"/>
      <c r="U8" s="87"/>
      <c r="V8" s="87"/>
      <c r="W8" s="87"/>
      <c r="X8" s="87"/>
      <c r="Y8" s="87"/>
      <c r="Z8" s="87"/>
      <c r="AA8" s="87"/>
      <c r="AB8" s="87"/>
      <c r="AC8" s="66"/>
    </row>
    <row r="9" spans="2:29" ht="35.4" customHeight="1" x14ac:dyDescent="0.2">
      <c r="B9" s="87"/>
      <c r="C9" s="87"/>
      <c r="D9" s="87"/>
      <c r="E9" s="87"/>
      <c r="F9" s="87"/>
      <c r="G9" s="87"/>
      <c r="H9" s="87"/>
      <c r="I9" s="87"/>
      <c r="J9" s="87"/>
      <c r="K9" s="87"/>
      <c r="L9" s="87"/>
      <c r="M9" s="87"/>
      <c r="N9" s="87"/>
      <c r="O9" s="87"/>
      <c r="P9" s="906" t="s">
        <v>0</v>
      </c>
      <c r="Q9" s="906"/>
      <c r="R9" s="907">
        <f>データ入力シート!F6</f>
        <v>0</v>
      </c>
      <c r="S9" s="907"/>
      <c r="T9" s="907"/>
      <c r="U9" s="907"/>
      <c r="V9" s="907">
        <f>データ入力シート!N6</f>
        <v>0</v>
      </c>
      <c r="W9" s="907"/>
      <c r="X9" s="907"/>
      <c r="Y9" s="907"/>
      <c r="Z9" s="279" t="s">
        <v>1</v>
      </c>
      <c r="AA9" s="218"/>
      <c r="AB9" s="87"/>
      <c r="AC9" s="66"/>
    </row>
    <row r="10" spans="2:29" ht="9.6" customHeight="1" x14ac:dyDescent="0.2">
      <c r="B10" s="87"/>
      <c r="C10" s="87"/>
      <c r="D10" s="87"/>
      <c r="E10" s="87"/>
      <c r="F10" s="87"/>
      <c r="G10" s="87"/>
      <c r="H10" s="87"/>
      <c r="I10" s="87"/>
      <c r="J10" s="87"/>
      <c r="K10" s="87"/>
      <c r="L10" s="87"/>
      <c r="M10" s="87"/>
      <c r="N10" s="87"/>
      <c r="O10" s="218"/>
      <c r="P10" s="218"/>
      <c r="Q10" s="220"/>
      <c r="R10" s="932"/>
      <c r="S10" s="932"/>
      <c r="T10" s="932"/>
      <c r="U10" s="932"/>
      <c r="V10" s="932"/>
      <c r="W10" s="932"/>
      <c r="X10" s="932"/>
      <c r="Y10" s="932"/>
      <c r="Z10" s="932"/>
      <c r="AA10" s="218"/>
      <c r="AB10" s="87"/>
      <c r="AC10" s="66"/>
    </row>
    <row r="11" spans="2:29" ht="22.95" customHeight="1" x14ac:dyDescent="0.2">
      <c r="B11" s="87"/>
      <c r="C11" s="87"/>
      <c r="D11" s="910" t="s">
        <v>993</v>
      </c>
      <c r="E11" s="910"/>
      <c r="F11" s="910"/>
      <c r="G11" s="889" t="s">
        <v>1114</v>
      </c>
      <c r="H11" s="890"/>
      <c r="I11" s="890"/>
      <c r="J11" s="890"/>
      <c r="K11" s="890"/>
      <c r="L11" s="890"/>
      <c r="M11" s="890"/>
      <c r="N11" s="890"/>
      <c r="O11" s="890"/>
      <c r="P11" s="890"/>
      <c r="Q11" s="890"/>
      <c r="R11" s="890"/>
      <c r="S11" s="890"/>
      <c r="T11" s="890"/>
      <c r="U11" s="890"/>
      <c r="V11" s="890"/>
      <c r="W11" s="890"/>
      <c r="X11" s="890"/>
      <c r="Y11" s="890"/>
      <c r="Z11" s="890"/>
      <c r="AA11" s="219"/>
      <c r="AB11" s="219"/>
      <c r="AC11" s="66"/>
    </row>
    <row r="12" spans="2:29" ht="24" customHeight="1" x14ac:dyDescent="0.2">
      <c r="B12" s="87"/>
      <c r="C12" s="87"/>
      <c r="D12" s="910" t="s">
        <v>1115</v>
      </c>
      <c r="E12" s="910"/>
      <c r="F12" s="910"/>
      <c r="G12" s="910"/>
      <c r="H12" s="910"/>
      <c r="I12" s="910"/>
      <c r="J12" s="910"/>
      <c r="K12" s="910"/>
      <c r="L12" s="910"/>
      <c r="M12" s="910"/>
      <c r="N12" s="910"/>
      <c r="O12" s="910"/>
      <c r="P12" s="910"/>
      <c r="Q12" s="910"/>
      <c r="R12" s="910"/>
      <c r="S12" s="910"/>
      <c r="T12" s="910"/>
      <c r="U12" s="910"/>
      <c r="V12" s="910"/>
      <c r="W12" s="910"/>
      <c r="X12" s="910"/>
      <c r="Y12" s="910"/>
      <c r="Z12" s="910"/>
      <c r="AA12" s="219"/>
      <c r="AB12" s="87"/>
      <c r="AC12" s="66"/>
    </row>
    <row r="13" spans="2:29" ht="6" customHeight="1" x14ac:dyDescent="0.2">
      <c r="B13" s="87"/>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66"/>
    </row>
    <row r="14" spans="2:29" ht="22.95" customHeight="1" x14ac:dyDescent="0.2">
      <c r="B14" s="933" t="s">
        <v>2</v>
      </c>
      <c r="C14" s="934"/>
      <c r="D14" s="934"/>
      <c r="E14" s="935"/>
      <c r="F14" s="936">
        <f>データ入力シート!F5</f>
        <v>0</v>
      </c>
      <c r="G14" s="937"/>
      <c r="H14" s="937"/>
      <c r="I14" s="937"/>
      <c r="J14" s="937"/>
      <c r="K14" s="937">
        <f>データ入力シート!N5</f>
        <v>0</v>
      </c>
      <c r="L14" s="937"/>
      <c r="M14" s="937"/>
      <c r="N14" s="937"/>
      <c r="O14" s="938"/>
      <c r="P14" s="912" t="str">
        <f>IF(ISBLANK(データ入力シート!D9),"",TEXT(データ入力シート!D9,"yyyy年(gggee年)m月d日"))</f>
        <v/>
      </c>
      <c r="Q14" s="913"/>
      <c r="R14" s="913"/>
      <c r="S14" s="914"/>
      <c r="T14" s="914"/>
      <c r="U14" s="914"/>
      <c r="V14" s="914"/>
      <c r="W14" s="914"/>
      <c r="X14" s="914"/>
      <c r="Y14" s="908" t="s">
        <v>1023</v>
      </c>
      <c r="Z14" s="909"/>
      <c r="AA14" s="896" t="s">
        <v>1090</v>
      </c>
      <c r="AB14" s="897"/>
      <c r="AC14" s="66"/>
    </row>
    <row r="15" spans="2:29" ht="22.95" customHeight="1" x14ac:dyDescent="0.2">
      <c r="B15" s="921" t="s">
        <v>994</v>
      </c>
      <c r="C15" s="906"/>
      <c r="D15" s="906"/>
      <c r="E15" s="922"/>
      <c r="F15" s="926">
        <f>データ入力シート!F6</f>
        <v>0</v>
      </c>
      <c r="G15" s="927"/>
      <c r="H15" s="927"/>
      <c r="I15" s="927"/>
      <c r="J15" s="927"/>
      <c r="K15" s="927">
        <f>データ入力シート!N6</f>
        <v>0</v>
      </c>
      <c r="L15" s="927"/>
      <c r="M15" s="927"/>
      <c r="N15" s="927"/>
      <c r="O15" s="930"/>
      <c r="P15" s="915"/>
      <c r="Q15" s="916"/>
      <c r="R15" s="916"/>
      <c r="S15" s="917"/>
      <c r="T15" s="917"/>
      <c r="U15" s="917"/>
      <c r="V15" s="917"/>
      <c r="W15" s="917"/>
      <c r="X15" s="917"/>
      <c r="Y15" s="910"/>
      <c r="Z15" s="911"/>
      <c r="AA15" s="898" t="str">
        <f>IF(ISBLANK(データ入力シート!D10),"",IF(データ入力シート!D10=1,"男",IF(データ入力シート!D10=2,"女","")))</f>
        <v/>
      </c>
      <c r="AB15" s="899"/>
      <c r="AC15" s="66"/>
    </row>
    <row r="16" spans="2:29" ht="22.95" customHeight="1" x14ac:dyDescent="0.2">
      <c r="B16" s="923"/>
      <c r="C16" s="924"/>
      <c r="D16" s="924"/>
      <c r="E16" s="925"/>
      <c r="F16" s="928"/>
      <c r="G16" s="929"/>
      <c r="H16" s="929"/>
      <c r="I16" s="929"/>
      <c r="J16" s="929"/>
      <c r="K16" s="929"/>
      <c r="L16" s="929"/>
      <c r="M16" s="929"/>
      <c r="N16" s="929"/>
      <c r="O16" s="931"/>
      <c r="P16" s="918"/>
      <c r="Q16" s="919"/>
      <c r="R16" s="919"/>
      <c r="S16" s="920"/>
      <c r="T16" s="920"/>
      <c r="U16" s="920"/>
      <c r="V16" s="920"/>
      <c r="W16" s="920"/>
      <c r="X16" s="920"/>
      <c r="Y16" s="910"/>
      <c r="Z16" s="911"/>
      <c r="AA16" s="900"/>
      <c r="AB16" s="901"/>
      <c r="AC16" s="66"/>
    </row>
    <row r="17" spans="2:29" ht="22.95" customHeight="1" x14ac:dyDescent="0.2">
      <c r="B17" s="939" t="s">
        <v>997</v>
      </c>
      <c r="C17" s="940"/>
      <c r="D17" s="940"/>
      <c r="E17" s="941"/>
      <c r="F17" s="221"/>
      <c r="G17" s="942">
        <f>データ入力シート!D11</f>
        <v>0</v>
      </c>
      <c r="H17" s="666"/>
      <c r="I17" s="666"/>
      <c r="J17" s="666"/>
      <c r="K17" s="666"/>
      <c r="L17" s="666"/>
      <c r="M17" s="666"/>
      <c r="N17" s="666"/>
      <c r="O17" s="666"/>
      <c r="P17" s="666"/>
      <c r="Q17" s="666"/>
      <c r="R17" s="666"/>
      <c r="S17" s="666"/>
      <c r="T17" s="666"/>
      <c r="U17" s="666"/>
      <c r="V17" s="666"/>
      <c r="W17" s="666"/>
      <c r="X17" s="666"/>
      <c r="Y17" s="666"/>
      <c r="Z17" s="666"/>
      <c r="AA17" s="666"/>
      <c r="AB17" s="667"/>
      <c r="AC17" s="66"/>
    </row>
    <row r="18" spans="2:29" ht="22.95" customHeight="1" x14ac:dyDescent="0.2">
      <c r="B18" s="944" t="s">
        <v>1205</v>
      </c>
      <c r="C18" s="945"/>
      <c r="D18" s="945"/>
      <c r="E18" s="946"/>
      <c r="F18" s="222"/>
      <c r="G18" s="661"/>
      <c r="H18" s="661"/>
      <c r="I18" s="661"/>
      <c r="J18" s="661"/>
      <c r="K18" s="661"/>
      <c r="L18" s="661"/>
      <c r="M18" s="661"/>
      <c r="N18" s="661"/>
      <c r="O18" s="661"/>
      <c r="P18" s="661"/>
      <c r="Q18" s="661"/>
      <c r="R18" s="661"/>
      <c r="S18" s="661"/>
      <c r="T18" s="661"/>
      <c r="U18" s="661"/>
      <c r="V18" s="661"/>
      <c r="W18" s="661"/>
      <c r="X18" s="661"/>
      <c r="Y18" s="661"/>
      <c r="Z18" s="661"/>
      <c r="AA18" s="661"/>
      <c r="AB18" s="943"/>
      <c r="AC18" s="66"/>
    </row>
    <row r="19" spans="2:29" ht="35.4" customHeight="1" x14ac:dyDescent="0.2">
      <c r="B19" s="885" t="s">
        <v>1116</v>
      </c>
      <c r="C19" s="886"/>
      <c r="D19" s="886"/>
      <c r="E19" s="886"/>
      <c r="F19" s="886"/>
      <c r="G19" s="886"/>
      <c r="H19" s="886"/>
      <c r="I19" s="886"/>
      <c r="J19" s="887"/>
      <c r="K19" s="223"/>
      <c r="L19" s="224" t="s">
        <v>1118</v>
      </c>
      <c r="M19" s="225"/>
      <c r="N19" s="225"/>
      <c r="O19" s="225"/>
      <c r="P19" s="224" t="s">
        <v>1117</v>
      </c>
      <c r="Q19" s="225"/>
      <c r="R19" s="225"/>
      <c r="S19" s="224"/>
      <c r="T19" s="224" t="s">
        <v>1119</v>
      </c>
      <c r="U19" s="225" t="s">
        <v>1120</v>
      </c>
      <c r="V19" s="225"/>
      <c r="W19" s="225"/>
      <c r="X19" s="225" t="s">
        <v>1121</v>
      </c>
      <c r="Y19" s="225"/>
      <c r="Z19" s="225"/>
      <c r="AA19" s="225"/>
      <c r="AB19" s="226"/>
      <c r="AC19" s="66"/>
    </row>
    <row r="20" spans="2:29" ht="22.95" customHeight="1" x14ac:dyDescent="0.2">
      <c r="B20" s="939" t="s">
        <v>1019</v>
      </c>
      <c r="C20" s="940"/>
      <c r="D20" s="940"/>
      <c r="E20" s="941"/>
      <c r="F20" s="227" t="s">
        <v>998</v>
      </c>
      <c r="G20" s="947" t="str">
        <f>非表示!H18</f>
        <v/>
      </c>
      <c r="H20" s="947"/>
      <c r="I20" s="303" t="s">
        <v>381</v>
      </c>
      <c r="J20" s="947" t="str">
        <f>非表示!I18</f>
        <v/>
      </c>
      <c r="K20" s="948"/>
      <c r="L20" s="87" t="s">
        <v>1024</v>
      </c>
      <c r="M20" s="87"/>
      <c r="N20" s="87"/>
      <c r="O20" s="87"/>
      <c r="P20" s="87"/>
      <c r="Q20" s="87"/>
      <c r="R20" s="87"/>
      <c r="S20" s="87"/>
      <c r="T20" s="87"/>
      <c r="U20" s="87"/>
      <c r="V20" s="87"/>
      <c r="W20" s="87"/>
      <c r="X20" s="87"/>
      <c r="Y20" s="87"/>
      <c r="Z20" s="87"/>
      <c r="AA20" s="87"/>
      <c r="AB20" s="213"/>
      <c r="AC20" s="66"/>
    </row>
    <row r="21" spans="2:29" ht="22.95" customHeight="1" x14ac:dyDescent="0.2">
      <c r="B21" s="921"/>
      <c r="C21" s="906"/>
      <c r="D21" s="906"/>
      <c r="E21" s="922"/>
      <c r="F21" s="228"/>
      <c r="G21" s="959" t="str">
        <f>データ入力シート!D13&amp;""</f>
        <v/>
      </c>
      <c r="H21" s="959"/>
      <c r="I21" s="959"/>
      <c r="J21" s="959"/>
      <c r="K21" s="959"/>
      <c r="L21" s="959"/>
      <c r="M21" s="959"/>
      <c r="N21" s="959"/>
      <c r="O21" s="959"/>
      <c r="P21" s="959"/>
      <c r="Q21" s="959"/>
      <c r="R21" s="959"/>
      <c r="S21" s="959"/>
      <c r="T21" s="959"/>
      <c r="U21" s="959"/>
      <c r="V21" s="959"/>
      <c r="W21" s="959"/>
      <c r="X21" s="959"/>
      <c r="Y21" s="959"/>
      <c r="Z21" s="959"/>
      <c r="AA21" s="959"/>
      <c r="AB21" s="960"/>
      <c r="AC21" s="66"/>
    </row>
    <row r="22" spans="2:29" ht="22.95" customHeight="1" x14ac:dyDescent="0.2">
      <c r="B22" s="921"/>
      <c r="C22" s="906"/>
      <c r="D22" s="906"/>
      <c r="E22" s="922"/>
      <c r="F22" s="214" t="s">
        <v>1001</v>
      </c>
      <c r="G22" s="215"/>
      <c r="H22" s="87"/>
      <c r="I22" s="87"/>
      <c r="J22" s="87"/>
      <c r="K22" s="215"/>
      <c r="L22" s="215"/>
      <c r="M22" s="956" t="str">
        <f>データ入力シート!D14&amp;""</f>
        <v/>
      </c>
      <c r="N22" s="957"/>
      <c r="O22" s="957"/>
      <c r="P22" s="957"/>
      <c r="Q22" s="957"/>
      <c r="R22" s="957"/>
      <c r="S22" s="957"/>
      <c r="T22" s="957"/>
      <c r="U22" s="957"/>
      <c r="V22" s="957"/>
      <c r="W22" s="957"/>
      <c r="X22" s="957"/>
      <c r="Y22" s="957"/>
      <c r="Z22" s="957"/>
      <c r="AA22" s="957"/>
      <c r="AB22" s="958"/>
      <c r="AC22" s="66"/>
    </row>
    <row r="23" spans="2:29" ht="22.95" customHeight="1" x14ac:dyDescent="0.2">
      <c r="B23" s="921"/>
      <c r="C23" s="906"/>
      <c r="D23" s="906"/>
      <c r="E23" s="922"/>
      <c r="F23" s="949" t="s">
        <v>6</v>
      </c>
      <c r="G23" s="950"/>
      <c r="H23" s="950"/>
      <c r="I23" s="950"/>
      <c r="J23" s="950"/>
      <c r="K23" s="951">
        <f>データ入力シート!D15</f>
        <v>0</v>
      </c>
      <c r="L23" s="951"/>
      <c r="M23" s="951"/>
      <c r="N23" s="951"/>
      <c r="O23" s="951"/>
      <c r="P23" s="951"/>
      <c r="Q23" s="951"/>
      <c r="R23" s="951"/>
      <c r="S23" s="951"/>
      <c r="T23" s="951"/>
      <c r="U23" s="951"/>
      <c r="V23" s="951"/>
      <c r="W23" s="951"/>
      <c r="X23" s="951"/>
      <c r="Y23" s="951"/>
      <c r="Z23" s="951"/>
      <c r="AA23" s="951"/>
      <c r="AB23" s="952"/>
      <c r="AC23" s="66"/>
    </row>
    <row r="24" spans="2:29" ht="22.95" customHeight="1" x14ac:dyDescent="0.2">
      <c r="B24" s="923"/>
      <c r="C24" s="924"/>
      <c r="D24" s="924"/>
      <c r="E24" s="925"/>
      <c r="F24" s="953" t="s">
        <v>1000</v>
      </c>
      <c r="G24" s="954"/>
      <c r="H24" s="954"/>
      <c r="I24" s="955">
        <f>データ入力シート!D16</f>
        <v>0</v>
      </c>
      <c r="J24" s="955"/>
      <c r="K24" s="300" t="s">
        <v>18</v>
      </c>
      <c r="L24" s="955">
        <f>データ入力シート!I16</f>
        <v>0</v>
      </c>
      <c r="M24" s="955"/>
      <c r="N24" s="300" t="s">
        <v>999</v>
      </c>
      <c r="O24" s="955">
        <f>データ入力シート!N16</f>
        <v>0</v>
      </c>
      <c r="P24" s="955"/>
      <c r="Q24" s="87"/>
      <c r="R24" s="950" t="s">
        <v>7</v>
      </c>
      <c r="S24" s="950"/>
      <c r="T24" s="955">
        <f>データ入力シート!D17</f>
        <v>0</v>
      </c>
      <c r="U24" s="955"/>
      <c r="V24" s="300" t="s">
        <v>18</v>
      </c>
      <c r="W24" s="955">
        <f>データ入力シート!I17</f>
        <v>0</v>
      </c>
      <c r="X24" s="955"/>
      <c r="Y24" s="300" t="s">
        <v>999</v>
      </c>
      <c r="Z24" s="955">
        <f>データ入力シート!N17</f>
        <v>0</v>
      </c>
      <c r="AA24" s="955"/>
      <c r="AB24" s="301"/>
      <c r="AC24" s="66"/>
    </row>
    <row r="25" spans="2:29" ht="22.95" customHeight="1" x14ac:dyDescent="0.2">
      <c r="B25" s="964" t="s">
        <v>1083</v>
      </c>
      <c r="C25" s="965"/>
      <c r="D25" s="965"/>
      <c r="E25" s="966"/>
      <c r="F25" s="227" t="s">
        <v>998</v>
      </c>
      <c r="G25" s="947" t="str">
        <f>非表示!H30</f>
        <v/>
      </c>
      <c r="H25" s="947"/>
      <c r="I25" s="303" t="s">
        <v>381</v>
      </c>
      <c r="J25" s="947" t="str">
        <f>非表示!I30</f>
        <v/>
      </c>
      <c r="K25" s="947"/>
      <c r="L25" s="105" t="s">
        <v>1024</v>
      </c>
      <c r="M25" s="230"/>
      <c r="N25" s="87"/>
      <c r="O25" s="105"/>
      <c r="P25" s="105"/>
      <c r="Q25" s="105"/>
      <c r="R25" s="105"/>
      <c r="S25" s="105"/>
      <c r="T25" s="105"/>
      <c r="U25" s="105"/>
      <c r="V25" s="105"/>
      <c r="W25" s="105"/>
      <c r="X25" s="105"/>
      <c r="Y25" s="105"/>
      <c r="Z25" s="105"/>
      <c r="AA25" s="105"/>
      <c r="AB25" s="106"/>
      <c r="AC25" s="66"/>
    </row>
    <row r="26" spans="2:29" ht="22.95" customHeight="1" x14ac:dyDescent="0.2">
      <c r="B26" s="967"/>
      <c r="C26" s="968"/>
      <c r="D26" s="968"/>
      <c r="E26" s="969"/>
      <c r="F26" s="231"/>
      <c r="G26" s="959" t="str">
        <f>データ入力シート!D19&amp;""</f>
        <v/>
      </c>
      <c r="H26" s="959"/>
      <c r="I26" s="959"/>
      <c r="J26" s="959"/>
      <c r="K26" s="959"/>
      <c r="L26" s="959"/>
      <c r="M26" s="959"/>
      <c r="N26" s="959"/>
      <c r="O26" s="959"/>
      <c r="P26" s="959"/>
      <c r="Q26" s="959"/>
      <c r="R26" s="959"/>
      <c r="S26" s="959"/>
      <c r="T26" s="959"/>
      <c r="U26" s="959"/>
      <c r="V26" s="959"/>
      <c r="W26" s="959"/>
      <c r="X26" s="959"/>
      <c r="Y26" s="959"/>
      <c r="Z26" s="959"/>
      <c r="AA26" s="959"/>
      <c r="AB26" s="960"/>
      <c r="AC26" s="66"/>
    </row>
    <row r="27" spans="2:29" ht="22.95" customHeight="1" x14ac:dyDescent="0.2">
      <c r="B27" s="967"/>
      <c r="C27" s="968"/>
      <c r="D27" s="968"/>
      <c r="E27" s="969"/>
      <c r="F27" s="212" t="s">
        <v>1001</v>
      </c>
      <c r="G27" s="215"/>
      <c r="H27" s="87"/>
      <c r="I27" s="87"/>
      <c r="J27" s="87"/>
      <c r="K27" s="215"/>
      <c r="L27" s="215"/>
      <c r="M27" s="956" t="str">
        <f>データ入力シート!D20&amp;""</f>
        <v/>
      </c>
      <c r="N27" s="973"/>
      <c r="O27" s="973"/>
      <c r="P27" s="973"/>
      <c r="Q27" s="973"/>
      <c r="R27" s="973"/>
      <c r="S27" s="973"/>
      <c r="T27" s="973"/>
      <c r="U27" s="973"/>
      <c r="V27" s="973"/>
      <c r="W27" s="973"/>
      <c r="X27" s="973"/>
      <c r="Y27" s="973"/>
      <c r="Z27" s="973"/>
      <c r="AA27" s="973"/>
      <c r="AB27" s="974"/>
      <c r="AC27" s="66"/>
    </row>
    <row r="28" spans="2:29" ht="22.95" customHeight="1" x14ac:dyDescent="0.2">
      <c r="B28" s="970"/>
      <c r="C28" s="971"/>
      <c r="D28" s="971"/>
      <c r="E28" s="972"/>
      <c r="F28" s="953" t="s">
        <v>1000</v>
      </c>
      <c r="G28" s="954"/>
      <c r="H28" s="954"/>
      <c r="I28" s="961">
        <f>データ入力シート!D23</f>
        <v>0</v>
      </c>
      <c r="J28" s="961"/>
      <c r="K28" s="300" t="s">
        <v>18</v>
      </c>
      <c r="L28" s="961">
        <f>データ入力シート!I23</f>
        <v>0</v>
      </c>
      <c r="M28" s="961"/>
      <c r="N28" s="300" t="s">
        <v>999</v>
      </c>
      <c r="O28" s="961">
        <f>データ入力シート!N23</f>
        <v>0</v>
      </c>
      <c r="P28" s="961"/>
      <c r="Q28" s="215"/>
      <c r="R28" s="950" t="s">
        <v>7</v>
      </c>
      <c r="S28" s="950"/>
      <c r="T28" s="961">
        <f>データ入力シート!D24</f>
        <v>0</v>
      </c>
      <c r="U28" s="961"/>
      <c r="V28" s="300" t="s">
        <v>18</v>
      </c>
      <c r="W28" s="962" t="str">
        <f>データ入力シート!I24&amp;""</f>
        <v/>
      </c>
      <c r="X28" s="962"/>
      <c r="Y28" s="300" t="s">
        <v>999</v>
      </c>
      <c r="Z28" s="961">
        <f>データ入力シート!N24</f>
        <v>0</v>
      </c>
      <c r="AA28" s="961"/>
      <c r="AB28" s="302"/>
      <c r="AC28" s="66"/>
    </row>
    <row r="29" spans="2:29" ht="29.4" customHeight="1" x14ac:dyDescent="0.2">
      <c r="B29" s="885" t="s">
        <v>1084</v>
      </c>
      <c r="C29" s="886"/>
      <c r="D29" s="886"/>
      <c r="E29" s="887"/>
      <c r="F29" s="891" t="s">
        <v>1085</v>
      </c>
      <c r="G29" s="892"/>
      <c r="H29" s="892"/>
      <c r="I29" s="892"/>
      <c r="J29" s="892"/>
      <c r="K29" s="892"/>
      <c r="L29" s="892"/>
      <c r="M29" s="892"/>
      <c r="N29" s="892"/>
      <c r="O29" s="892"/>
      <c r="P29" s="892"/>
      <c r="Q29" s="892"/>
      <c r="R29" s="892"/>
      <c r="S29" s="892"/>
      <c r="T29" s="892"/>
      <c r="U29" s="892"/>
      <c r="V29" s="892"/>
      <c r="W29" s="892"/>
      <c r="X29" s="892"/>
      <c r="Y29" s="892"/>
      <c r="Z29" s="892"/>
      <c r="AA29" s="892"/>
      <c r="AB29" s="893"/>
      <c r="AC29" s="66"/>
    </row>
    <row r="30" spans="2:29" ht="2.4" customHeight="1" x14ac:dyDescent="0.2">
      <c r="B30" s="963"/>
      <c r="C30" s="963"/>
      <c r="D30" s="963"/>
      <c r="E30" s="963"/>
      <c r="F30" s="963"/>
      <c r="G30" s="963"/>
      <c r="H30" s="963"/>
      <c r="I30" s="963"/>
      <c r="J30" s="963"/>
      <c r="K30" s="963"/>
      <c r="L30" s="963"/>
      <c r="M30" s="963"/>
      <c r="N30" s="963"/>
      <c r="O30" s="963"/>
      <c r="P30" s="963"/>
      <c r="Q30" s="963"/>
      <c r="R30" s="963"/>
      <c r="S30" s="963"/>
      <c r="T30" s="963"/>
      <c r="U30" s="963"/>
      <c r="V30" s="963"/>
      <c r="W30" s="963"/>
      <c r="X30" s="963"/>
      <c r="Y30" s="963"/>
      <c r="Z30" s="963"/>
      <c r="AA30" s="963"/>
      <c r="AB30" s="963"/>
      <c r="AC30" s="66"/>
    </row>
    <row r="31" spans="2:29" ht="3.6" hidden="1" customHeight="1" x14ac:dyDescent="0.2">
      <c r="B31" s="87"/>
      <c r="C31" s="218"/>
      <c r="D31" s="218"/>
      <c r="E31" s="218"/>
      <c r="F31" s="220"/>
      <c r="G31" s="220"/>
      <c r="H31" s="220"/>
      <c r="I31" s="220"/>
      <c r="J31" s="220"/>
      <c r="K31" s="220"/>
      <c r="L31" s="220"/>
      <c r="M31" s="233"/>
      <c r="N31" s="233"/>
      <c r="O31" s="233"/>
      <c r="P31" s="218"/>
      <c r="Q31" s="87"/>
      <c r="R31" s="87"/>
      <c r="S31" s="87"/>
      <c r="T31" s="87"/>
      <c r="U31" s="87"/>
      <c r="V31" s="87"/>
      <c r="W31" s="87"/>
      <c r="X31" s="87"/>
      <c r="Y31" s="87"/>
      <c r="Z31" s="87"/>
      <c r="AA31" s="87"/>
      <c r="AB31" s="87"/>
      <c r="AC31" s="66"/>
    </row>
    <row r="32" spans="2:29" x14ac:dyDescent="0.2">
      <c r="B32" s="87" t="s">
        <v>1086</v>
      </c>
      <c r="C32" s="87"/>
      <c r="D32" s="87" t="s">
        <v>1087</v>
      </c>
      <c r="E32" s="87"/>
      <c r="F32" s="87" t="s">
        <v>1088</v>
      </c>
      <c r="G32" s="87"/>
      <c r="H32" s="87" t="s">
        <v>1089</v>
      </c>
      <c r="I32" s="87"/>
      <c r="J32" s="87"/>
      <c r="K32" s="87"/>
      <c r="L32" s="87"/>
      <c r="M32" s="87"/>
      <c r="N32" s="87"/>
      <c r="O32" s="87"/>
      <c r="P32" s="87"/>
      <c r="Q32" s="87"/>
      <c r="R32" s="87"/>
      <c r="S32" s="87"/>
      <c r="T32" s="87"/>
      <c r="U32" s="87"/>
      <c r="V32" s="87"/>
      <c r="W32" s="87"/>
      <c r="X32" s="87"/>
      <c r="Y32" s="87"/>
      <c r="Z32" s="87"/>
      <c r="AA32" s="87"/>
      <c r="AB32" s="87"/>
      <c r="AC32" s="66"/>
    </row>
    <row r="33" spans="2:29" ht="1.95" customHeight="1" x14ac:dyDescent="0.2">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66"/>
    </row>
    <row r="34" spans="2:29" ht="149.25" customHeight="1" x14ac:dyDescent="0.2">
      <c r="B34" s="894" t="s">
        <v>1358</v>
      </c>
      <c r="C34" s="895"/>
      <c r="D34" s="895"/>
      <c r="E34" s="895"/>
      <c r="F34" s="895"/>
      <c r="G34" s="895"/>
      <c r="H34" s="895"/>
      <c r="I34" s="895"/>
      <c r="J34" s="895"/>
      <c r="K34" s="895"/>
      <c r="L34" s="895"/>
      <c r="M34" s="895"/>
      <c r="N34" s="895"/>
      <c r="O34" s="895"/>
      <c r="P34" s="895"/>
      <c r="Q34" s="895"/>
      <c r="R34" s="895"/>
      <c r="S34" s="895"/>
      <c r="T34" s="895"/>
      <c r="U34" s="895"/>
      <c r="V34" s="895"/>
      <c r="W34" s="895"/>
      <c r="X34" s="895"/>
      <c r="Y34" s="895"/>
      <c r="Z34" s="895"/>
      <c r="AA34" s="895"/>
      <c r="AB34" s="895"/>
      <c r="AC34" s="66"/>
    </row>
    <row r="35" spans="2:29" ht="16.2" customHeight="1" x14ac:dyDescent="0.2">
      <c r="B35" s="87"/>
      <c r="C35" s="87"/>
      <c r="D35" s="87"/>
      <c r="E35" s="87"/>
      <c r="F35" s="87"/>
      <c r="G35" s="87"/>
      <c r="H35" s="87"/>
      <c r="I35" s="87"/>
      <c r="J35" s="87"/>
      <c r="K35" s="87"/>
      <c r="L35" s="87"/>
      <c r="M35" s="87"/>
      <c r="N35" s="87"/>
      <c r="O35" s="87"/>
      <c r="P35" s="87"/>
      <c r="Q35" s="87"/>
      <c r="R35" s="87"/>
      <c r="S35" s="211"/>
      <c r="T35" s="211"/>
      <c r="U35" s="211"/>
      <c r="V35" s="211"/>
      <c r="W35" s="211"/>
      <c r="X35" s="211"/>
      <c r="Y35" s="211"/>
      <c r="Z35" s="211"/>
      <c r="AA35" s="211"/>
      <c r="AB35" s="211" t="s">
        <v>1357</v>
      </c>
      <c r="AC35" s="66"/>
    </row>
    <row r="36" spans="2:29" x14ac:dyDescent="0.2">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66"/>
    </row>
    <row r="37" spans="2:29" x14ac:dyDescent="0.2">
      <c r="B37" s="87"/>
      <c r="C37" s="87"/>
      <c r="D37" s="87"/>
      <c r="E37" s="87"/>
      <c r="F37" s="87"/>
      <c r="G37" s="902" t="s">
        <v>1080</v>
      </c>
      <c r="H37" s="902"/>
      <c r="I37" s="902"/>
      <c r="J37" s="902"/>
      <c r="K37" s="902"/>
      <c r="L37" s="902"/>
      <c r="M37" s="902"/>
      <c r="N37" s="902"/>
      <c r="O37" s="902"/>
      <c r="P37" s="902"/>
      <c r="Q37" s="902"/>
      <c r="R37" s="902"/>
      <c r="S37" s="902"/>
      <c r="T37" s="902"/>
      <c r="U37" s="902"/>
      <c r="V37" s="902"/>
      <c r="W37" s="902"/>
      <c r="X37" s="87"/>
      <c r="Y37" s="87"/>
      <c r="Z37" s="87"/>
      <c r="AA37" s="87"/>
      <c r="AB37" s="87"/>
      <c r="AC37" s="66"/>
    </row>
    <row r="38" spans="2:29" x14ac:dyDescent="0.2">
      <c r="B38" s="87"/>
      <c r="C38" s="87"/>
      <c r="D38" s="87"/>
      <c r="E38" s="87"/>
      <c r="F38" s="87"/>
      <c r="G38" s="902"/>
      <c r="H38" s="902"/>
      <c r="I38" s="902"/>
      <c r="J38" s="902"/>
      <c r="K38" s="902"/>
      <c r="L38" s="902"/>
      <c r="M38" s="902"/>
      <c r="N38" s="902"/>
      <c r="O38" s="902"/>
      <c r="P38" s="902"/>
      <c r="Q38" s="902"/>
      <c r="R38" s="902"/>
      <c r="S38" s="902"/>
      <c r="T38" s="902"/>
      <c r="U38" s="902"/>
      <c r="V38" s="902"/>
      <c r="W38" s="902"/>
      <c r="X38" s="87"/>
      <c r="Y38" s="87"/>
      <c r="Z38" s="87"/>
      <c r="AA38" s="87"/>
      <c r="AB38" s="87"/>
      <c r="AC38" s="66"/>
    </row>
    <row r="39" spans="2:29" ht="19.2" x14ac:dyDescent="0.2">
      <c r="B39" s="87"/>
      <c r="C39" s="87"/>
      <c r="D39" s="87"/>
      <c r="E39" s="87"/>
      <c r="F39" s="87"/>
      <c r="G39" s="217"/>
      <c r="H39" s="217"/>
      <c r="I39" s="217"/>
      <c r="J39" s="217"/>
      <c r="K39" s="217"/>
      <c r="L39" s="217"/>
      <c r="M39" s="217"/>
      <c r="N39" s="217"/>
      <c r="O39" s="217"/>
      <c r="P39" s="217"/>
      <c r="Q39" s="217"/>
      <c r="R39" s="217"/>
      <c r="S39" s="217"/>
      <c r="T39" s="217"/>
      <c r="U39" s="217"/>
      <c r="V39" s="217"/>
      <c r="W39" s="87"/>
      <c r="X39" s="87"/>
      <c r="Y39" s="87"/>
      <c r="Z39" s="87"/>
      <c r="AA39" s="87"/>
      <c r="AB39" s="87"/>
      <c r="AC39" s="66"/>
    </row>
    <row r="40" spans="2:29" ht="21.6" customHeight="1" x14ac:dyDescent="0.2">
      <c r="B40" s="87"/>
      <c r="C40" s="87"/>
      <c r="D40" s="87"/>
      <c r="E40" s="87"/>
      <c r="F40" s="87"/>
      <c r="G40" s="87"/>
      <c r="H40" s="87"/>
      <c r="I40" s="87"/>
      <c r="J40" s="87"/>
      <c r="K40" s="87"/>
      <c r="L40" s="87"/>
      <c r="M40" s="87"/>
      <c r="N40" s="87"/>
      <c r="O40" s="87"/>
      <c r="P40" s="87"/>
      <c r="Q40" s="904"/>
      <c r="R40" s="904"/>
      <c r="S40" s="904"/>
      <c r="T40" s="299" t="s">
        <v>29</v>
      </c>
      <c r="U40" s="904"/>
      <c r="V40" s="904"/>
      <c r="W40" s="299" t="s">
        <v>355</v>
      </c>
      <c r="X40" s="904"/>
      <c r="Y40" s="904"/>
      <c r="Z40" s="299" t="s">
        <v>991</v>
      </c>
      <c r="AA40" s="218"/>
      <c r="AB40" s="87"/>
      <c r="AC40" s="66"/>
    </row>
    <row r="41" spans="2:29" x14ac:dyDescent="0.2">
      <c r="B41" s="87"/>
      <c r="C41" s="87"/>
      <c r="D41" s="905" t="s">
        <v>992</v>
      </c>
      <c r="E41" s="905"/>
      <c r="F41" s="905"/>
      <c r="G41" s="905"/>
      <c r="H41" s="905"/>
      <c r="I41" s="905"/>
      <c r="J41" s="905"/>
      <c r="K41" s="905"/>
      <c r="L41" s="87"/>
      <c r="M41" s="87"/>
      <c r="N41" s="87"/>
      <c r="O41" s="87"/>
      <c r="P41" s="87"/>
      <c r="Q41" s="87"/>
      <c r="R41" s="87"/>
      <c r="S41" s="87"/>
      <c r="T41" s="87"/>
      <c r="U41" s="87"/>
      <c r="V41" s="87"/>
      <c r="W41" s="87"/>
      <c r="X41" s="87"/>
      <c r="Y41" s="87"/>
      <c r="Z41" s="87"/>
      <c r="AA41" s="87"/>
      <c r="AB41" s="87"/>
      <c r="AC41" s="66"/>
    </row>
    <row r="42" spans="2:29" ht="7.95" customHeight="1" x14ac:dyDescent="0.2">
      <c r="B42" s="87"/>
      <c r="C42" s="219"/>
      <c r="D42" s="219"/>
      <c r="E42" s="219"/>
      <c r="F42" s="219"/>
      <c r="G42" s="219"/>
      <c r="H42" s="219"/>
      <c r="I42" s="219"/>
      <c r="J42" s="219"/>
      <c r="K42" s="87"/>
      <c r="L42" s="87"/>
      <c r="M42" s="87"/>
      <c r="N42" s="87"/>
      <c r="O42" s="87"/>
      <c r="P42" s="87"/>
      <c r="Q42" s="87"/>
      <c r="R42" s="87"/>
      <c r="S42" s="87"/>
      <c r="T42" s="87"/>
      <c r="U42" s="87"/>
      <c r="V42" s="87"/>
      <c r="W42" s="87"/>
      <c r="X42" s="87"/>
      <c r="Y42" s="87"/>
      <c r="Z42" s="87"/>
      <c r="AA42" s="87"/>
      <c r="AB42" s="87"/>
      <c r="AC42" s="66"/>
    </row>
    <row r="43" spans="2:29" ht="31.2" customHeight="1" x14ac:dyDescent="0.2">
      <c r="B43" s="87"/>
      <c r="C43" s="87"/>
      <c r="D43" s="87"/>
      <c r="E43" s="87"/>
      <c r="F43" s="87"/>
      <c r="G43" s="87"/>
      <c r="H43" s="87"/>
      <c r="I43" s="87"/>
      <c r="J43" s="87"/>
      <c r="K43" s="87"/>
      <c r="L43" s="87"/>
      <c r="M43" s="87"/>
      <c r="N43" s="87"/>
      <c r="O43" s="87"/>
      <c r="P43" s="906" t="s">
        <v>0</v>
      </c>
      <c r="Q43" s="906"/>
      <c r="R43" s="907">
        <f>データ入力シート!F6</f>
        <v>0</v>
      </c>
      <c r="S43" s="907"/>
      <c r="T43" s="907"/>
      <c r="U43" s="907"/>
      <c r="V43" s="907">
        <f>データ入力シート!N6</f>
        <v>0</v>
      </c>
      <c r="W43" s="907"/>
      <c r="X43" s="907"/>
      <c r="Y43" s="907"/>
      <c r="Z43" s="279" t="s">
        <v>1</v>
      </c>
      <c r="AA43" s="218"/>
      <c r="AB43" s="87"/>
      <c r="AC43" s="66"/>
    </row>
    <row r="44" spans="2:29" ht="6" customHeight="1" x14ac:dyDescent="0.2">
      <c r="B44" s="87"/>
      <c r="C44" s="87"/>
      <c r="D44" s="87"/>
      <c r="E44" s="87"/>
      <c r="F44" s="87"/>
      <c r="G44" s="87"/>
      <c r="H44" s="87"/>
      <c r="I44" s="87"/>
      <c r="J44" s="87"/>
      <c r="K44" s="87"/>
      <c r="L44" s="87"/>
      <c r="M44" s="87"/>
      <c r="N44" s="87"/>
      <c r="O44" s="218"/>
      <c r="P44" s="218"/>
      <c r="Q44" s="220"/>
      <c r="R44" s="932"/>
      <c r="S44" s="932"/>
      <c r="T44" s="932"/>
      <c r="U44" s="932"/>
      <c r="V44" s="932"/>
      <c r="W44" s="932"/>
      <c r="X44" s="932"/>
      <c r="Y44" s="932"/>
      <c r="Z44" s="932"/>
      <c r="AA44" s="218"/>
      <c r="AB44" s="87"/>
      <c r="AC44" s="66"/>
    </row>
    <row r="45" spans="2:29" ht="27" customHeight="1" x14ac:dyDescent="0.2">
      <c r="B45" s="87"/>
      <c r="C45" s="87"/>
      <c r="D45" s="910" t="s">
        <v>993</v>
      </c>
      <c r="E45" s="910"/>
      <c r="F45" s="910"/>
      <c r="G45" s="889" t="s">
        <v>1114</v>
      </c>
      <c r="H45" s="890"/>
      <c r="I45" s="890"/>
      <c r="J45" s="890"/>
      <c r="K45" s="890"/>
      <c r="L45" s="890"/>
      <c r="M45" s="890"/>
      <c r="N45" s="890"/>
      <c r="O45" s="890"/>
      <c r="P45" s="890"/>
      <c r="Q45" s="890"/>
      <c r="R45" s="890"/>
      <c r="S45" s="890"/>
      <c r="T45" s="890"/>
      <c r="U45" s="890"/>
      <c r="V45" s="890"/>
      <c r="W45" s="890"/>
      <c r="X45" s="890"/>
      <c r="Y45" s="890"/>
      <c r="Z45" s="890"/>
      <c r="AA45" s="219"/>
      <c r="AB45" s="219"/>
      <c r="AC45" s="66"/>
    </row>
    <row r="46" spans="2:29" ht="20.399999999999999" customHeight="1" x14ac:dyDescent="0.2">
      <c r="B46" s="87"/>
      <c r="C46" s="87"/>
      <c r="D46" s="910" t="s">
        <v>1115</v>
      </c>
      <c r="E46" s="910"/>
      <c r="F46" s="910"/>
      <c r="G46" s="910"/>
      <c r="H46" s="910"/>
      <c r="I46" s="910"/>
      <c r="J46" s="910"/>
      <c r="K46" s="910"/>
      <c r="L46" s="910"/>
      <c r="M46" s="910"/>
      <c r="N46" s="910"/>
      <c r="O46" s="910"/>
      <c r="P46" s="910"/>
      <c r="Q46" s="910"/>
      <c r="R46" s="910"/>
      <c r="S46" s="910"/>
      <c r="T46" s="910"/>
      <c r="U46" s="910"/>
      <c r="V46" s="910"/>
      <c r="W46" s="910"/>
      <c r="X46" s="910"/>
      <c r="Y46" s="910"/>
      <c r="Z46" s="910"/>
      <c r="AA46" s="219"/>
      <c r="AB46" s="87"/>
      <c r="AC46" s="66"/>
    </row>
    <row r="47" spans="2:29" ht="8.4" customHeight="1" x14ac:dyDescent="0.2">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66"/>
    </row>
    <row r="48" spans="2:29" ht="22.95" customHeight="1" x14ac:dyDescent="0.2">
      <c r="B48" s="933" t="s">
        <v>2</v>
      </c>
      <c r="C48" s="934"/>
      <c r="D48" s="934"/>
      <c r="E48" s="935"/>
      <c r="F48" s="936">
        <f>F14</f>
        <v>0</v>
      </c>
      <c r="G48" s="937"/>
      <c r="H48" s="937"/>
      <c r="I48" s="937"/>
      <c r="J48" s="937"/>
      <c r="K48" s="937">
        <f>K14</f>
        <v>0</v>
      </c>
      <c r="L48" s="937"/>
      <c r="M48" s="937"/>
      <c r="N48" s="937"/>
      <c r="O48" s="938"/>
      <c r="P48" s="912" t="str">
        <f>IF(ISBLANK(データ入力シート!D9),"",TEXT(データ入力シート!D9,"yyyy年(gggee年)m月d日"))</f>
        <v/>
      </c>
      <c r="Q48" s="913"/>
      <c r="R48" s="913"/>
      <c r="S48" s="914"/>
      <c r="T48" s="914"/>
      <c r="U48" s="914"/>
      <c r="V48" s="914"/>
      <c r="W48" s="914"/>
      <c r="X48" s="914"/>
      <c r="Y48" s="908" t="s">
        <v>1023</v>
      </c>
      <c r="Z48" s="909"/>
      <c r="AA48" s="896" t="str">
        <f>AA14</f>
        <v>性別</v>
      </c>
      <c r="AB48" s="897"/>
      <c r="AC48" s="66"/>
    </row>
    <row r="49" spans="2:29" ht="22.95" customHeight="1" x14ac:dyDescent="0.2">
      <c r="B49" s="921" t="s">
        <v>994</v>
      </c>
      <c r="C49" s="906"/>
      <c r="D49" s="906"/>
      <c r="E49" s="922"/>
      <c r="F49" s="926">
        <f>F15</f>
        <v>0</v>
      </c>
      <c r="G49" s="927"/>
      <c r="H49" s="927"/>
      <c r="I49" s="927"/>
      <c r="J49" s="927"/>
      <c r="K49" s="927">
        <f>K15</f>
        <v>0</v>
      </c>
      <c r="L49" s="927"/>
      <c r="M49" s="927"/>
      <c r="N49" s="927"/>
      <c r="O49" s="930"/>
      <c r="P49" s="915"/>
      <c r="Q49" s="916"/>
      <c r="R49" s="916"/>
      <c r="S49" s="917"/>
      <c r="T49" s="917"/>
      <c r="U49" s="917"/>
      <c r="V49" s="917"/>
      <c r="W49" s="917"/>
      <c r="X49" s="917"/>
      <c r="Y49" s="910"/>
      <c r="Z49" s="911"/>
      <c r="AA49" s="898" t="str">
        <f>IF(ISBLANK(データ入力シート!D10),"",IF(データ入力シート!D10=1,"男",IF(データ入力シート!D10=2,"女","")))</f>
        <v/>
      </c>
      <c r="AB49" s="899"/>
      <c r="AC49" s="66"/>
    </row>
    <row r="50" spans="2:29" ht="22.95" customHeight="1" x14ac:dyDescent="0.2">
      <c r="B50" s="923"/>
      <c r="C50" s="924"/>
      <c r="D50" s="924"/>
      <c r="E50" s="925"/>
      <c r="F50" s="928"/>
      <c r="G50" s="929"/>
      <c r="H50" s="929"/>
      <c r="I50" s="929"/>
      <c r="J50" s="929"/>
      <c r="K50" s="929"/>
      <c r="L50" s="929"/>
      <c r="M50" s="929"/>
      <c r="N50" s="929"/>
      <c r="O50" s="931"/>
      <c r="P50" s="918"/>
      <c r="Q50" s="919"/>
      <c r="R50" s="919"/>
      <c r="S50" s="920"/>
      <c r="T50" s="920"/>
      <c r="U50" s="920"/>
      <c r="V50" s="920"/>
      <c r="W50" s="920"/>
      <c r="X50" s="920"/>
      <c r="Y50" s="910"/>
      <c r="Z50" s="911"/>
      <c r="AA50" s="900"/>
      <c r="AB50" s="901"/>
      <c r="AC50" s="66"/>
    </row>
    <row r="51" spans="2:29" ht="22.95" customHeight="1" x14ac:dyDescent="0.2">
      <c r="B51" s="939" t="s">
        <v>997</v>
      </c>
      <c r="C51" s="940"/>
      <c r="D51" s="940"/>
      <c r="E51" s="941"/>
      <c r="F51" s="221">
        <f>F17</f>
        <v>0</v>
      </c>
      <c r="G51" s="942">
        <f>データ入力シート!D11</f>
        <v>0</v>
      </c>
      <c r="H51" s="666"/>
      <c r="I51" s="666"/>
      <c r="J51" s="666"/>
      <c r="K51" s="666"/>
      <c r="L51" s="666"/>
      <c r="M51" s="666"/>
      <c r="N51" s="666"/>
      <c r="O51" s="666"/>
      <c r="P51" s="666"/>
      <c r="Q51" s="666"/>
      <c r="R51" s="666"/>
      <c r="S51" s="666"/>
      <c r="T51" s="666"/>
      <c r="U51" s="666"/>
      <c r="V51" s="666"/>
      <c r="W51" s="666"/>
      <c r="X51" s="666"/>
      <c r="Y51" s="666"/>
      <c r="Z51" s="666"/>
      <c r="AA51" s="666"/>
      <c r="AB51" s="667"/>
      <c r="AC51" s="66"/>
    </row>
    <row r="52" spans="2:29" ht="22.95" customHeight="1" x14ac:dyDescent="0.2">
      <c r="B52" s="944" t="s">
        <v>1205</v>
      </c>
      <c r="C52" s="945"/>
      <c r="D52" s="945"/>
      <c r="E52" s="946"/>
      <c r="F52" s="234"/>
      <c r="G52" s="661"/>
      <c r="H52" s="661"/>
      <c r="I52" s="661"/>
      <c r="J52" s="661"/>
      <c r="K52" s="661"/>
      <c r="L52" s="661"/>
      <c r="M52" s="661"/>
      <c r="N52" s="661"/>
      <c r="O52" s="661"/>
      <c r="P52" s="661"/>
      <c r="Q52" s="661"/>
      <c r="R52" s="661"/>
      <c r="S52" s="661"/>
      <c r="T52" s="661"/>
      <c r="U52" s="661"/>
      <c r="V52" s="661"/>
      <c r="W52" s="661"/>
      <c r="X52" s="661"/>
      <c r="Y52" s="661"/>
      <c r="Z52" s="661"/>
      <c r="AA52" s="661"/>
      <c r="AB52" s="943"/>
      <c r="AC52" s="66"/>
    </row>
    <row r="53" spans="2:29" ht="35.4" customHeight="1" x14ac:dyDescent="0.2">
      <c r="B53" s="885" t="s">
        <v>1116</v>
      </c>
      <c r="C53" s="886"/>
      <c r="D53" s="886"/>
      <c r="E53" s="886"/>
      <c r="F53" s="886"/>
      <c r="G53" s="886"/>
      <c r="H53" s="886"/>
      <c r="I53" s="886"/>
      <c r="J53" s="887"/>
      <c r="K53" s="223"/>
      <c r="L53" s="224" t="s">
        <v>1118</v>
      </c>
      <c r="M53" s="225"/>
      <c r="N53" s="225"/>
      <c r="O53" s="225"/>
      <c r="P53" s="224" t="s">
        <v>1117</v>
      </c>
      <c r="Q53" s="225"/>
      <c r="R53" s="225"/>
      <c r="S53" s="224"/>
      <c r="T53" s="224" t="s">
        <v>1119</v>
      </c>
      <c r="U53" s="225" t="s">
        <v>1120</v>
      </c>
      <c r="V53" s="225"/>
      <c r="W53" s="225"/>
      <c r="X53" s="225" t="s">
        <v>1121</v>
      </c>
      <c r="Y53" s="225"/>
      <c r="Z53" s="225"/>
      <c r="AA53" s="225"/>
      <c r="AB53" s="226"/>
      <c r="AC53" s="66"/>
    </row>
    <row r="54" spans="2:29" ht="22.95" customHeight="1" x14ac:dyDescent="0.2">
      <c r="B54" s="939" t="s">
        <v>1019</v>
      </c>
      <c r="C54" s="940"/>
      <c r="D54" s="940"/>
      <c r="E54" s="941"/>
      <c r="F54" s="210" t="s">
        <v>998</v>
      </c>
      <c r="G54" s="947" t="str">
        <f>G20</f>
        <v/>
      </c>
      <c r="H54" s="947"/>
      <c r="I54" s="303" t="s">
        <v>381</v>
      </c>
      <c r="J54" s="947" t="str">
        <f>J20</f>
        <v/>
      </c>
      <c r="K54" s="947"/>
      <c r="L54" s="105" t="s">
        <v>999</v>
      </c>
      <c r="M54" s="87"/>
      <c r="N54" s="87"/>
      <c r="O54" s="105"/>
      <c r="P54" s="105"/>
      <c r="Q54" s="105"/>
      <c r="R54" s="105"/>
      <c r="S54" s="105"/>
      <c r="T54" s="105"/>
      <c r="U54" s="105"/>
      <c r="V54" s="105"/>
      <c r="W54" s="105"/>
      <c r="X54" s="105"/>
      <c r="Y54" s="105"/>
      <c r="Z54" s="105"/>
      <c r="AA54" s="105"/>
      <c r="AB54" s="106"/>
      <c r="AC54" s="66"/>
    </row>
    <row r="55" spans="2:29" ht="22.95" customHeight="1" x14ac:dyDescent="0.2">
      <c r="B55" s="921"/>
      <c r="C55" s="906"/>
      <c r="D55" s="906"/>
      <c r="E55" s="922"/>
      <c r="F55" s="231"/>
      <c r="G55" s="959" t="str">
        <f>データ入力シート!D13&amp;""</f>
        <v/>
      </c>
      <c r="H55" s="959"/>
      <c r="I55" s="959"/>
      <c r="J55" s="959"/>
      <c r="K55" s="959"/>
      <c r="L55" s="959"/>
      <c r="M55" s="959"/>
      <c r="N55" s="959"/>
      <c r="O55" s="959"/>
      <c r="P55" s="959"/>
      <c r="Q55" s="959"/>
      <c r="R55" s="959"/>
      <c r="S55" s="959"/>
      <c r="T55" s="959"/>
      <c r="U55" s="959"/>
      <c r="V55" s="959"/>
      <c r="W55" s="959"/>
      <c r="X55" s="959"/>
      <c r="Y55" s="959"/>
      <c r="Z55" s="959"/>
      <c r="AA55" s="959"/>
      <c r="AB55" s="960"/>
      <c r="AC55" s="66"/>
    </row>
    <row r="56" spans="2:29" ht="22.95" customHeight="1" x14ac:dyDescent="0.2">
      <c r="B56" s="921"/>
      <c r="C56" s="906"/>
      <c r="D56" s="906"/>
      <c r="E56" s="922"/>
      <c r="F56" s="214" t="s">
        <v>1001</v>
      </c>
      <c r="G56" s="215"/>
      <c r="H56" s="87"/>
      <c r="I56" s="87"/>
      <c r="J56" s="87"/>
      <c r="K56" s="215"/>
      <c r="L56" s="215"/>
      <c r="M56" s="975" t="str">
        <f>データ入力シート!D14&amp;""</f>
        <v/>
      </c>
      <c r="N56" s="976"/>
      <c r="O56" s="976"/>
      <c r="P56" s="976"/>
      <c r="Q56" s="976"/>
      <c r="R56" s="976"/>
      <c r="S56" s="976"/>
      <c r="T56" s="976"/>
      <c r="U56" s="976"/>
      <c r="V56" s="976"/>
      <c r="W56" s="976"/>
      <c r="X56" s="976"/>
      <c r="Y56" s="976"/>
      <c r="Z56" s="976"/>
      <c r="AA56" s="976"/>
      <c r="AB56" s="977"/>
      <c r="AC56" s="66"/>
    </row>
    <row r="57" spans="2:29" ht="22.95" customHeight="1" x14ac:dyDescent="0.2">
      <c r="B57" s="921"/>
      <c r="C57" s="906"/>
      <c r="D57" s="906"/>
      <c r="E57" s="922"/>
      <c r="F57" s="949" t="s">
        <v>6</v>
      </c>
      <c r="G57" s="950"/>
      <c r="H57" s="950"/>
      <c r="I57" s="950"/>
      <c r="J57" s="950"/>
      <c r="K57" s="951">
        <f>K23</f>
        <v>0</v>
      </c>
      <c r="L57" s="951"/>
      <c r="M57" s="951"/>
      <c r="N57" s="951"/>
      <c r="O57" s="951"/>
      <c r="P57" s="951"/>
      <c r="Q57" s="951"/>
      <c r="R57" s="951"/>
      <c r="S57" s="951"/>
      <c r="T57" s="951"/>
      <c r="U57" s="951"/>
      <c r="V57" s="951"/>
      <c r="W57" s="951"/>
      <c r="X57" s="951"/>
      <c r="Y57" s="951"/>
      <c r="Z57" s="951"/>
      <c r="AA57" s="951"/>
      <c r="AB57" s="952"/>
      <c r="AC57" s="66"/>
    </row>
    <row r="58" spans="2:29" ht="22.95" customHeight="1" x14ac:dyDescent="0.2">
      <c r="B58" s="923"/>
      <c r="C58" s="924"/>
      <c r="D58" s="924"/>
      <c r="E58" s="925"/>
      <c r="F58" s="953" t="s">
        <v>1000</v>
      </c>
      <c r="G58" s="954"/>
      <c r="H58" s="954"/>
      <c r="I58" s="955">
        <f>I24</f>
        <v>0</v>
      </c>
      <c r="J58" s="955"/>
      <c r="K58" s="300" t="s">
        <v>18</v>
      </c>
      <c r="L58" s="955">
        <f>L24</f>
        <v>0</v>
      </c>
      <c r="M58" s="955"/>
      <c r="N58" s="300" t="s">
        <v>999</v>
      </c>
      <c r="O58" s="955">
        <f>O24</f>
        <v>0</v>
      </c>
      <c r="P58" s="955"/>
      <c r="Q58" s="87"/>
      <c r="R58" s="950" t="s">
        <v>7</v>
      </c>
      <c r="S58" s="950"/>
      <c r="T58" s="955">
        <f>T24</f>
        <v>0</v>
      </c>
      <c r="U58" s="955"/>
      <c r="V58" s="300" t="s">
        <v>18</v>
      </c>
      <c r="W58" s="955">
        <f>W24</f>
        <v>0</v>
      </c>
      <c r="X58" s="955"/>
      <c r="Y58" s="300" t="s">
        <v>999</v>
      </c>
      <c r="Z58" s="955">
        <f>Z24</f>
        <v>0</v>
      </c>
      <c r="AA58" s="955"/>
      <c r="AB58" s="229"/>
      <c r="AC58" s="66"/>
    </row>
    <row r="59" spans="2:29" ht="22.95" customHeight="1" x14ac:dyDescent="0.2">
      <c r="B59" s="964" t="s">
        <v>1091</v>
      </c>
      <c r="C59" s="965"/>
      <c r="D59" s="965"/>
      <c r="E59" s="966"/>
      <c r="F59" s="210" t="s">
        <v>998</v>
      </c>
      <c r="G59" s="947" t="str">
        <f>G25</f>
        <v/>
      </c>
      <c r="H59" s="947"/>
      <c r="I59" s="303" t="s">
        <v>381</v>
      </c>
      <c r="J59" s="947" t="str">
        <f>J25</f>
        <v/>
      </c>
      <c r="K59" s="947"/>
      <c r="L59" s="105" t="s">
        <v>999</v>
      </c>
      <c r="M59" s="230"/>
      <c r="N59" s="87"/>
      <c r="O59" s="105"/>
      <c r="P59" s="105"/>
      <c r="Q59" s="105"/>
      <c r="R59" s="105"/>
      <c r="S59" s="105"/>
      <c r="T59" s="105"/>
      <c r="U59" s="105"/>
      <c r="V59" s="105"/>
      <c r="W59" s="105"/>
      <c r="X59" s="105"/>
      <c r="Y59" s="105"/>
      <c r="Z59" s="105"/>
      <c r="AA59" s="105"/>
      <c r="AB59" s="106"/>
      <c r="AC59" s="66"/>
    </row>
    <row r="60" spans="2:29" ht="22.95" customHeight="1" x14ac:dyDescent="0.2">
      <c r="B60" s="967"/>
      <c r="C60" s="968"/>
      <c r="D60" s="968"/>
      <c r="E60" s="969"/>
      <c r="F60" s="235">
        <f>F26</f>
        <v>0</v>
      </c>
      <c r="G60" s="978" t="str">
        <f>データ入力シート!D19&amp;""</f>
        <v/>
      </c>
      <c r="H60" s="959"/>
      <c r="I60" s="959"/>
      <c r="J60" s="959"/>
      <c r="K60" s="959"/>
      <c r="L60" s="959"/>
      <c r="M60" s="959"/>
      <c r="N60" s="959"/>
      <c r="O60" s="959"/>
      <c r="P60" s="959"/>
      <c r="Q60" s="959"/>
      <c r="R60" s="959"/>
      <c r="S60" s="959"/>
      <c r="T60" s="959"/>
      <c r="U60" s="959"/>
      <c r="V60" s="959"/>
      <c r="W60" s="959"/>
      <c r="X60" s="959"/>
      <c r="Y60" s="959"/>
      <c r="Z60" s="959"/>
      <c r="AA60" s="959"/>
      <c r="AB60" s="960"/>
      <c r="AC60" s="66"/>
    </row>
    <row r="61" spans="2:29" ht="22.95" customHeight="1" x14ac:dyDescent="0.2">
      <c r="B61" s="967"/>
      <c r="C61" s="968"/>
      <c r="D61" s="968"/>
      <c r="E61" s="969"/>
      <c r="F61" s="212" t="s">
        <v>1002</v>
      </c>
      <c r="G61" s="215"/>
      <c r="H61" s="87"/>
      <c r="I61" s="87"/>
      <c r="J61" s="87"/>
      <c r="K61" s="215"/>
      <c r="L61" s="215"/>
      <c r="M61" s="956" t="str">
        <f>データ入力シート!D20&amp;""</f>
        <v/>
      </c>
      <c r="N61" s="973"/>
      <c r="O61" s="973"/>
      <c r="P61" s="973"/>
      <c r="Q61" s="973"/>
      <c r="R61" s="973"/>
      <c r="S61" s="973"/>
      <c r="T61" s="973"/>
      <c r="U61" s="973"/>
      <c r="V61" s="973"/>
      <c r="W61" s="973"/>
      <c r="X61" s="973"/>
      <c r="Y61" s="973"/>
      <c r="Z61" s="973"/>
      <c r="AA61" s="973"/>
      <c r="AB61" s="974"/>
      <c r="AC61" s="66"/>
    </row>
    <row r="62" spans="2:29" ht="22.95" customHeight="1" x14ac:dyDescent="0.2">
      <c r="B62" s="970"/>
      <c r="C62" s="971"/>
      <c r="D62" s="971"/>
      <c r="E62" s="972"/>
      <c r="F62" s="953" t="s">
        <v>1000</v>
      </c>
      <c r="G62" s="954"/>
      <c r="H62" s="954"/>
      <c r="I62" s="961">
        <f>I28</f>
        <v>0</v>
      </c>
      <c r="J62" s="961"/>
      <c r="K62" s="300" t="s">
        <v>18</v>
      </c>
      <c r="L62" s="961">
        <f>L28</f>
        <v>0</v>
      </c>
      <c r="M62" s="961"/>
      <c r="N62" s="300" t="s">
        <v>999</v>
      </c>
      <c r="O62" s="961">
        <f>O28</f>
        <v>0</v>
      </c>
      <c r="P62" s="961"/>
      <c r="Q62" s="215"/>
      <c r="R62" s="950" t="s">
        <v>7</v>
      </c>
      <c r="S62" s="950"/>
      <c r="T62" s="961">
        <f>T28</f>
        <v>0</v>
      </c>
      <c r="U62" s="961"/>
      <c r="V62" s="300" t="s">
        <v>18</v>
      </c>
      <c r="W62" s="962" t="str">
        <f>W28&amp;""</f>
        <v/>
      </c>
      <c r="X62" s="962"/>
      <c r="Y62" s="300" t="s">
        <v>999</v>
      </c>
      <c r="Z62" s="961">
        <f>Z28</f>
        <v>0</v>
      </c>
      <c r="AA62" s="961"/>
      <c r="AB62" s="232"/>
      <c r="AC62" s="66"/>
    </row>
    <row r="63" spans="2:29" ht="29.4" customHeight="1" x14ac:dyDescent="0.2">
      <c r="B63" s="885" t="s">
        <v>1084</v>
      </c>
      <c r="C63" s="886"/>
      <c r="D63" s="886"/>
      <c r="E63" s="887"/>
      <c r="F63" s="891" t="s">
        <v>1085</v>
      </c>
      <c r="G63" s="892"/>
      <c r="H63" s="892"/>
      <c r="I63" s="892"/>
      <c r="J63" s="892"/>
      <c r="K63" s="892"/>
      <c r="L63" s="892"/>
      <c r="M63" s="892"/>
      <c r="N63" s="892"/>
      <c r="O63" s="892"/>
      <c r="P63" s="892"/>
      <c r="Q63" s="892"/>
      <c r="R63" s="892"/>
      <c r="S63" s="892"/>
      <c r="T63" s="892"/>
      <c r="U63" s="892"/>
      <c r="V63" s="892"/>
      <c r="W63" s="892"/>
      <c r="X63" s="892"/>
      <c r="Y63" s="892"/>
      <c r="Z63" s="892"/>
      <c r="AA63" s="892"/>
      <c r="AB63" s="893"/>
      <c r="AC63" s="66"/>
    </row>
    <row r="64" spans="2:29" ht="2.4" customHeight="1" x14ac:dyDescent="0.2">
      <c r="B64" s="963"/>
      <c r="C64" s="963"/>
      <c r="D64" s="963"/>
      <c r="E64" s="963"/>
      <c r="F64" s="963"/>
      <c r="G64" s="963"/>
      <c r="H64" s="963"/>
      <c r="I64" s="963"/>
      <c r="J64" s="963"/>
      <c r="K64" s="963"/>
      <c r="L64" s="963"/>
      <c r="M64" s="963"/>
      <c r="N64" s="963"/>
      <c r="O64" s="963"/>
      <c r="P64" s="963"/>
      <c r="Q64" s="963"/>
      <c r="R64" s="963"/>
      <c r="S64" s="963"/>
      <c r="T64" s="963"/>
      <c r="U64" s="963"/>
      <c r="V64" s="963"/>
      <c r="W64" s="963"/>
      <c r="X64" s="963"/>
      <c r="Y64" s="963"/>
      <c r="Z64" s="963"/>
      <c r="AA64" s="963"/>
      <c r="AB64" s="963"/>
      <c r="AC64" s="66"/>
    </row>
    <row r="65" spans="2:29" ht="6" hidden="1" customHeight="1" x14ac:dyDescent="0.2">
      <c r="B65" s="87"/>
      <c r="C65" s="218"/>
      <c r="D65" s="218"/>
      <c r="E65" s="218"/>
      <c r="F65" s="220"/>
      <c r="G65" s="220"/>
      <c r="H65" s="220"/>
      <c r="I65" s="220"/>
      <c r="J65" s="220"/>
      <c r="K65" s="220"/>
      <c r="L65" s="220"/>
      <c r="M65" s="233"/>
      <c r="N65" s="233"/>
      <c r="O65" s="233"/>
      <c r="P65" s="218"/>
      <c r="Q65" s="87"/>
      <c r="R65" s="87"/>
      <c r="S65" s="87"/>
      <c r="T65" s="87"/>
      <c r="U65" s="87"/>
      <c r="V65" s="87"/>
      <c r="W65" s="87"/>
      <c r="X65" s="87"/>
      <c r="Y65" s="87"/>
      <c r="Z65" s="87"/>
      <c r="AA65" s="87"/>
      <c r="AB65" s="87"/>
      <c r="AC65" s="66"/>
    </row>
    <row r="66" spans="2:29" x14ac:dyDescent="0.2">
      <c r="B66" s="87" t="s">
        <v>1086</v>
      </c>
      <c r="C66" s="87"/>
      <c r="D66" s="87" t="s">
        <v>1092</v>
      </c>
      <c r="E66" s="87"/>
      <c r="F66" s="87" t="s">
        <v>1088</v>
      </c>
      <c r="G66" s="87"/>
      <c r="H66" s="87" t="s">
        <v>1089</v>
      </c>
      <c r="I66" s="87"/>
      <c r="J66" s="87"/>
      <c r="K66" s="87"/>
      <c r="L66" s="87"/>
      <c r="M66" s="87"/>
      <c r="N66" s="87"/>
      <c r="O66" s="87"/>
      <c r="P66" s="87"/>
      <c r="Q66" s="87"/>
      <c r="R66" s="87"/>
      <c r="S66" s="87"/>
      <c r="T66" s="87"/>
      <c r="U66" s="87"/>
      <c r="V66" s="87"/>
      <c r="W66" s="87"/>
      <c r="X66" s="87"/>
      <c r="Y66" s="87"/>
      <c r="Z66" s="87"/>
      <c r="AA66" s="87"/>
      <c r="AB66" s="87"/>
      <c r="AC66" s="66"/>
    </row>
    <row r="67" spans="2:29" ht="149.25" customHeight="1" x14ac:dyDescent="0.2">
      <c r="B67" s="894" t="s">
        <v>1358</v>
      </c>
      <c r="C67" s="895"/>
      <c r="D67" s="895"/>
      <c r="E67" s="895"/>
      <c r="F67" s="895"/>
      <c r="G67" s="895"/>
      <c r="H67" s="895"/>
      <c r="I67" s="895"/>
      <c r="J67" s="895"/>
      <c r="K67" s="895"/>
      <c r="L67" s="895"/>
      <c r="M67" s="895"/>
      <c r="N67" s="895"/>
      <c r="O67" s="895"/>
      <c r="P67" s="895"/>
      <c r="Q67" s="895"/>
      <c r="R67" s="895"/>
      <c r="S67" s="895"/>
      <c r="T67" s="895"/>
      <c r="U67" s="895"/>
      <c r="V67" s="895"/>
      <c r="W67" s="895"/>
      <c r="X67" s="895"/>
      <c r="Y67" s="895"/>
      <c r="Z67" s="895"/>
      <c r="AA67" s="895"/>
      <c r="AB67" s="895"/>
      <c r="AC67" s="66"/>
    </row>
  </sheetData>
  <sheetProtection algorithmName="SHA-512" hashValue="682+z5tEphAnlVuBv4W0me2b4F+GKByjf5kL2fv0ooi+0MFMWVkVF+++k25MH2wZ+swleNUzD9JrR8Yx2Dnjzw==" saltValue="lKPBais/4v6AEyUJgq42gQ==" spinCount="100000" sheet="1" objects="1" scenarios="1"/>
  <mergeCells count="118">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1" zoomScaleNormal="100" zoomScaleSheetLayoutView="100" workbookViewId="0">
      <selection activeCell="C1" sqref="C1"/>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6"/>
      <c r="AM1" s="236"/>
      <c r="AN1" s="236"/>
      <c r="AO1" s="236"/>
    </row>
    <row r="2" spans="3:41" ht="15.75" customHeight="1" x14ac:dyDescent="0.2">
      <c r="C2" s="236"/>
      <c r="D2" s="236"/>
      <c r="E2" s="236"/>
      <c r="F2" s="236"/>
      <c r="G2" s="236"/>
      <c r="H2" s="236"/>
      <c r="I2" s="236"/>
      <c r="J2" s="236"/>
      <c r="K2" s="236"/>
      <c r="L2" s="236"/>
      <c r="M2" s="236"/>
      <c r="N2" s="236"/>
      <c r="O2" s="236"/>
      <c r="P2" s="236"/>
      <c r="Q2" s="236"/>
      <c r="R2" s="236"/>
      <c r="S2" s="236"/>
      <c r="T2" s="236"/>
      <c r="U2" s="987" t="s">
        <v>1093</v>
      </c>
      <c r="V2" s="988"/>
      <c r="W2" s="988"/>
      <c r="X2" s="988"/>
      <c r="Y2" s="988"/>
      <c r="Z2" s="988"/>
      <c r="AA2" s="988"/>
      <c r="AB2" s="988"/>
      <c r="AC2" s="988"/>
      <c r="AD2" s="988"/>
      <c r="AE2" s="988"/>
      <c r="AF2" s="988"/>
      <c r="AG2" s="988"/>
      <c r="AH2" s="988"/>
      <c r="AI2" s="988"/>
      <c r="AJ2" s="988"/>
      <c r="AK2" s="988"/>
      <c r="AL2" s="988"/>
      <c r="AM2" s="236"/>
      <c r="AN2" s="236"/>
      <c r="AO2" s="236"/>
    </row>
    <row r="3" spans="3:41" ht="10.199999999999999" customHeight="1" x14ac:dyDescent="0.2">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row>
    <row r="4" spans="3:41" ht="10.199999999999999" customHeight="1" x14ac:dyDescent="0.2">
      <c r="C4" s="236"/>
      <c r="D4" s="236"/>
      <c r="E4" s="236"/>
      <c r="F4" s="236"/>
      <c r="G4" s="236"/>
      <c r="H4" s="236"/>
      <c r="I4" s="236"/>
      <c r="J4" s="236"/>
      <c r="K4" s="236"/>
      <c r="L4" s="237"/>
      <c r="M4" s="237"/>
      <c r="N4" s="237"/>
      <c r="O4" s="52"/>
      <c r="P4" s="238"/>
      <c r="Q4" s="237"/>
      <c r="R4" s="237"/>
      <c r="S4" s="237"/>
      <c r="T4" s="237"/>
      <c r="U4" s="237"/>
      <c r="V4" s="237"/>
      <c r="W4" s="237"/>
      <c r="X4" s="237"/>
      <c r="Y4" s="237"/>
      <c r="Z4" s="237"/>
      <c r="AA4" s="237"/>
      <c r="AB4" s="237"/>
      <c r="AC4" s="237"/>
      <c r="AD4" s="237"/>
      <c r="AE4" s="237"/>
      <c r="AF4" s="237"/>
      <c r="AG4" s="237"/>
      <c r="AH4" s="237"/>
      <c r="AI4" s="237"/>
      <c r="AJ4" s="237"/>
      <c r="AK4" s="237"/>
      <c r="AL4" s="236"/>
      <c r="AM4" s="236"/>
      <c r="AN4" s="236"/>
      <c r="AO4" s="236"/>
    </row>
    <row r="5" spans="3:41" ht="10.199999999999999" customHeight="1" x14ac:dyDescent="0.2">
      <c r="C5" s="236"/>
      <c r="D5" s="236"/>
      <c r="E5" s="236"/>
      <c r="F5" s="236"/>
      <c r="G5" s="236"/>
      <c r="H5" s="236"/>
      <c r="I5" s="236"/>
      <c r="J5" s="236"/>
      <c r="K5" s="236"/>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6"/>
      <c r="AM5" s="236"/>
      <c r="AN5" s="236"/>
      <c r="AO5" s="236"/>
    </row>
    <row r="6" spans="3:41" ht="10.199999999999999" customHeight="1" x14ac:dyDescent="0.2">
      <c r="C6" s="236"/>
      <c r="D6" s="236"/>
      <c r="E6" s="236"/>
      <c r="F6" s="236"/>
      <c r="G6" s="236"/>
      <c r="H6" s="236"/>
      <c r="I6" s="996"/>
      <c r="J6" s="996"/>
      <c r="K6" s="996"/>
      <c r="L6" s="996"/>
      <c r="M6" s="996"/>
      <c r="N6" s="996"/>
      <c r="O6" s="237"/>
      <c r="P6" s="237"/>
      <c r="Q6" s="237"/>
      <c r="R6" s="237"/>
      <c r="S6" s="237"/>
      <c r="T6" s="237"/>
      <c r="U6" s="237"/>
      <c r="V6" s="237"/>
      <c r="W6" s="237"/>
      <c r="X6" s="237"/>
      <c r="Y6" s="237"/>
      <c r="Z6" s="237"/>
      <c r="AA6" s="237"/>
      <c r="AB6" s="237"/>
      <c r="AC6" s="237"/>
      <c r="AD6" s="237"/>
      <c r="AE6" s="237"/>
      <c r="AF6" s="237"/>
      <c r="AG6" s="237"/>
      <c r="AH6" s="237"/>
      <c r="AI6" s="237"/>
      <c r="AJ6" s="237"/>
      <c r="AK6" s="237"/>
      <c r="AL6" s="236"/>
      <c r="AM6" s="236"/>
      <c r="AN6" s="236"/>
      <c r="AO6" s="236"/>
    </row>
    <row r="7" spans="3:41" ht="10.199999999999999" customHeight="1" x14ac:dyDescent="0.2">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3:41" ht="27" customHeight="1" x14ac:dyDescent="0.2">
      <c r="C8" s="236"/>
      <c r="D8" s="236"/>
      <c r="E8" s="236"/>
      <c r="F8" s="236"/>
      <c r="G8" s="236"/>
      <c r="H8" s="236"/>
      <c r="I8" s="998" t="s">
        <v>10</v>
      </c>
      <c r="J8" s="984"/>
      <c r="K8" s="984"/>
      <c r="L8" s="236"/>
      <c r="M8" s="986" t="str">
        <f>IF(ISBLANK(データ入力シート!D11),"",データ入力シート!$D$11)</f>
        <v/>
      </c>
      <c r="N8" s="986"/>
      <c r="O8" s="986"/>
      <c r="P8" s="986"/>
      <c r="Q8" s="986"/>
      <c r="R8" s="986"/>
      <c r="S8" s="986"/>
      <c r="T8" s="986"/>
      <c r="U8" s="986"/>
      <c r="V8" s="986"/>
      <c r="W8" s="986"/>
      <c r="X8" s="986"/>
      <c r="Y8" s="986"/>
      <c r="Z8" s="986"/>
      <c r="AA8" s="986"/>
      <c r="AB8" s="986"/>
      <c r="AC8" s="986"/>
      <c r="AD8" s="986"/>
      <c r="AE8" s="986"/>
      <c r="AF8" s="986"/>
      <c r="AG8" s="986"/>
      <c r="AH8" s="986"/>
      <c r="AI8" s="986"/>
      <c r="AJ8" s="986"/>
      <c r="AK8" s="986"/>
      <c r="AL8" s="986"/>
      <c r="AM8" s="236"/>
      <c r="AN8" s="236"/>
      <c r="AO8" s="236"/>
    </row>
    <row r="9" spans="3:41" ht="15.75" customHeight="1" x14ac:dyDescent="0.2">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row>
    <row r="10" spans="3:41" ht="15.75" customHeight="1" x14ac:dyDescent="0.2">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3:41" ht="27" customHeight="1" x14ac:dyDescent="0.2">
      <c r="C11" s="236"/>
      <c r="D11" s="236"/>
      <c r="E11" s="236"/>
      <c r="F11" s="236"/>
      <c r="G11" s="236"/>
      <c r="H11" s="236"/>
      <c r="I11" s="984" t="s">
        <v>11</v>
      </c>
      <c r="J11" s="984"/>
      <c r="K11" s="984"/>
      <c r="L11" s="236"/>
      <c r="M11" s="986" t="str">
        <f>データ入力シート!D19&amp;""</f>
        <v/>
      </c>
      <c r="N11" s="986"/>
      <c r="O11" s="986"/>
      <c r="P11" s="986"/>
      <c r="Q11" s="986"/>
      <c r="R11" s="986"/>
      <c r="S11" s="986"/>
      <c r="T11" s="986"/>
      <c r="U11" s="986"/>
      <c r="V11" s="986"/>
      <c r="W11" s="986"/>
      <c r="X11" s="986"/>
      <c r="Y11" s="986"/>
      <c r="Z11" s="986"/>
      <c r="AA11" s="986"/>
      <c r="AB11" s="986"/>
      <c r="AC11" s="986"/>
      <c r="AD11" s="986"/>
      <c r="AE11" s="986"/>
      <c r="AF11" s="986"/>
      <c r="AG11" s="986"/>
      <c r="AH11" s="986"/>
      <c r="AI11" s="986"/>
      <c r="AJ11" s="986"/>
      <c r="AK11" s="986"/>
      <c r="AL11" s="986"/>
      <c r="AM11" s="236"/>
      <c r="AN11" s="236"/>
      <c r="AO11" s="236"/>
    </row>
    <row r="12" spans="3:41" ht="27" customHeight="1" x14ac:dyDescent="0.2">
      <c r="C12" s="236"/>
      <c r="D12" s="236"/>
      <c r="E12" s="236"/>
      <c r="F12" s="236"/>
      <c r="G12" s="236"/>
      <c r="H12" s="236"/>
      <c r="I12" s="236"/>
      <c r="J12" s="236"/>
      <c r="K12" s="236"/>
      <c r="L12" s="239"/>
      <c r="M12" s="986" t="str">
        <f>IF(ISBLANK(データ入力シート!D20),"",データ入力シート!$D$20)&amp;""</f>
        <v/>
      </c>
      <c r="N12" s="986"/>
      <c r="O12" s="986"/>
      <c r="P12" s="986"/>
      <c r="Q12" s="986"/>
      <c r="R12" s="986"/>
      <c r="S12" s="986"/>
      <c r="T12" s="986"/>
      <c r="U12" s="986"/>
      <c r="V12" s="986"/>
      <c r="W12" s="986"/>
      <c r="X12" s="986"/>
      <c r="Y12" s="986"/>
      <c r="Z12" s="986"/>
      <c r="AA12" s="986"/>
      <c r="AB12" s="986"/>
      <c r="AC12" s="986"/>
      <c r="AD12" s="986"/>
      <c r="AE12" s="986"/>
      <c r="AF12" s="986"/>
      <c r="AG12" s="986"/>
      <c r="AH12" s="986"/>
      <c r="AI12" s="986"/>
      <c r="AJ12" s="986"/>
      <c r="AK12" s="986"/>
      <c r="AL12" s="986"/>
      <c r="AM12" s="236"/>
      <c r="AN12" s="236"/>
      <c r="AO12" s="236"/>
    </row>
    <row r="13" spans="3:41" ht="15.75" customHeight="1" x14ac:dyDescent="0.2">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40"/>
      <c r="AC13" s="240"/>
      <c r="AD13" s="240"/>
      <c r="AE13" s="240"/>
      <c r="AF13" s="240"/>
      <c r="AG13" s="240"/>
      <c r="AH13" s="240"/>
      <c r="AI13" s="240"/>
      <c r="AJ13" s="240"/>
      <c r="AK13" s="240"/>
      <c r="AL13" s="240"/>
      <c r="AM13" s="240"/>
      <c r="AN13" s="240"/>
      <c r="AO13" s="236"/>
    </row>
    <row r="14" spans="3:41" ht="27" customHeight="1" x14ac:dyDescent="0.2">
      <c r="C14" s="236"/>
      <c r="D14" s="236"/>
      <c r="E14" s="236"/>
      <c r="F14" s="236"/>
      <c r="G14" s="236"/>
      <c r="H14" s="236"/>
      <c r="I14" s="236"/>
      <c r="J14" s="236"/>
      <c r="K14" s="236"/>
      <c r="L14" s="236"/>
      <c r="M14" s="236"/>
      <c r="N14" s="236"/>
      <c r="O14" s="236"/>
      <c r="P14" s="997" t="s">
        <v>12</v>
      </c>
      <c r="Q14" s="991"/>
      <c r="R14" s="991"/>
      <c r="S14" s="236"/>
      <c r="T14" s="992" t="str">
        <f>データ入力シート!F6&amp;" "&amp;データ入力シート!N6</f>
        <v xml:space="preserve"> </v>
      </c>
      <c r="U14" s="993"/>
      <c r="V14" s="993"/>
      <c r="W14" s="993"/>
      <c r="X14" s="993"/>
      <c r="Y14" s="993"/>
      <c r="Z14" s="993"/>
      <c r="AA14" s="993"/>
      <c r="AB14" s="993"/>
      <c r="AC14" s="993"/>
      <c r="AD14" s="993"/>
      <c r="AE14" s="993"/>
      <c r="AF14" s="993"/>
      <c r="AG14" s="993"/>
      <c r="AH14" s="241"/>
      <c r="AI14" s="241"/>
      <c r="AJ14" s="240"/>
      <c r="AK14" s="240"/>
      <c r="AL14" s="240"/>
      <c r="AM14" s="240"/>
      <c r="AN14" s="240"/>
      <c r="AO14" s="236"/>
    </row>
    <row r="15" spans="3:41" ht="15.75" customHeight="1" x14ac:dyDescent="0.2">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40"/>
      <c r="AC15" s="240"/>
      <c r="AD15" s="240"/>
      <c r="AE15" s="240"/>
      <c r="AF15" s="240"/>
      <c r="AG15" s="240"/>
      <c r="AH15" s="240"/>
      <c r="AI15" s="240"/>
      <c r="AJ15" s="240"/>
      <c r="AK15" s="240"/>
      <c r="AL15" s="240"/>
      <c r="AM15" s="240"/>
      <c r="AN15" s="240"/>
      <c r="AO15" s="236"/>
    </row>
    <row r="16" spans="3:41" ht="15.75" customHeight="1" x14ac:dyDescent="0.2">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row>
    <row r="17" spans="3:41" ht="21" customHeight="1" x14ac:dyDescent="0.2">
      <c r="C17" s="236"/>
      <c r="D17" s="236"/>
      <c r="E17" s="236"/>
      <c r="F17" s="236"/>
      <c r="G17" s="236"/>
      <c r="H17" s="236"/>
      <c r="I17" s="236"/>
      <c r="J17" s="236"/>
      <c r="K17" s="236"/>
      <c r="L17" s="236"/>
      <c r="M17" s="236"/>
      <c r="N17" s="236"/>
      <c r="O17" s="236"/>
      <c r="P17" s="236"/>
      <c r="Q17" s="236"/>
      <c r="R17" s="236"/>
      <c r="S17" s="236"/>
      <c r="T17" s="236"/>
      <c r="U17" s="236"/>
      <c r="V17" s="236"/>
      <c r="W17" s="994" t="str">
        <f>IF(ISBLANK(データ入力シート!D9),"",TEXT(データ入力シート!D9,"yyyy年(gggee年)m月d日"))</f>
        <v/>
      </c>
      <c r="X17" s="995"/>
      <c r="Y17" s="995"/>
      <c r="Z17" s="995"/>
      <c r="AA17" s="995"/>
      <c r="AB17" s="995"/>
      <c r="AC17" s="995"/>
      <c r="AD17" s="995"/>
      <c r="AE17" s="995"/>
      <c r="AF17" s="995"/>
      <c r="AG17" s="995"/>
      <c r="AH17" s="995"/>
      <c r="AI17" s="669"/>
      <c r="AJ17" s="669"/>
      <c r="AK17" s="242" t="s">
        <v>22</v>
      </c>
      <c r="AL17" s="242"/>
      <c r="AM17" s="52"/>
      <c r="AN17" s="52"/>
      <c r="AO17" s="52"/>
    </row>
    <row r="18" spans="3:41" ht="15.75" customHeight="1" x14ac:dyDescent="0.2">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row>
    <row r="19" spans="3:41" ht="15.75" customHeight="1" x14ac:dyDescent="0.2">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row>
    <row r="20" spans="3:41" ht="21" customHeight="1" x14ac:dyDescent="0.2">
      <c r="C20" s="68"/>
      <c r="D20" s="68"/>
      <c r="E20" s="68"/>
      <c r="F20" s="68"/>
      <c r="G20" s="68" t="s">
        <v>1094</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982" t="s">
        <v>1096</v>
      </c>
      <c r="I21" s="983"/>
      <c r="J21" s="983"/>
      <c r="K21" s="983"/>
      <c r="L21" s="983"/>
      <c r="M21" s="983"/>
      <c r="N21" s="983"/>
      <c r="O21" s="983"/>
      <c r="P21" s="983"/>
      <c r="Q21" s="983"/>
      <c r="R21" s="983"/>
      <c r="S21" s="983"/>
      <c r="T21" s="983"/>
      <c r="U21" s="983"/>
      <c r="V21" s="983"/>
      <c r="W21" s="983"/>
      <c r="X21" s="983"/>
      <c r="Y21" s="983"/>
      <c r="Z21" s="983"/>
      <c r="AA21" s="983"/>
      <c r="AB21" s="983"/>
      <c r="AC21" s="983"/>
      <c r="AD21" s="983"/>
      <c r="AE21" s="983"/>
      <c r="AF21" s="983"/>
      <c r="AG21" s="983"/>
      <c r="AH21" s="983"/>
      <c r="AI21" s="983"/>
      <c r="AJ21" s="983"/>
      <c r="AK21" s="983"/>
      <c r="AL21" s="983"/>
      <c r="AM21" s="983"/>
      <c r="AN21" s="68"/>
      <c r="AO21" s="68"/>
    </row>
    <row r="22" spans="3:41" ht="21" customHeight="1" x14ac:dyDescent="0.2">
      <c r="C22" s="68"/>
      <c r="D22" s="68"/>
      <c r="E22" s="68"/>
      <c r="F22" s="68"/>
      <c r="G22" s="68"/>
      <c r="H22" s="982" t="s">
        <v>1097</v>
      </c>
      <c r="I22" s="982"/>
      <c r="J22" s="982"/>
      <c r="K22" s="982"/>
      <c r="L22" s="982"/>
      <c r="M22" s="982"/>
      <c r="N22" s="982"/>
      <c r="O22" s="982"/>
      <c r="P22" s="982"/>
      <c r="Q22" s="982"/>
      <c r="R22" s="982"/>
      <c r="S22" s="982"/>
      <c r="T22" s="982"/>
      <c r="U22" s="982"/>
      <c r="V22" s="982"/>
      <c r="W22" s="982"/>
      <c r="X22" s="982"/>
      <c r="Y22" s="982"/>
      <c r="Z22" s="982"/>
      <c r="AA22" s="982"/>
      <c r="AB22" s="982"/>
      <c r="AC22" s="982"/>
      <c r="AD22" s="982"/>
      <c r="AE22" s="982"/>
      <c r="AF22" s="982"/>
      <c r="AG22" s="982"/>
      <c r="AH22" s="982"/>
      <c r="AI22" s="982"/>
      <c r="AJ22" s="982"/>
      <c r="AK22" s="982"/>
      <c r="AL22" s="982"/>
      <c r="AM22" s="983"/>
      <c r="AN22" s="68"/>
      <c r="AO22" s="68"/>
    </row>
    <row r="23" spans="3:41" ht="21" customHeight="1" x14ac:dyDescent="0.2">
      <c r="C23" s="68"/>
      <c r="D23" s="68"/>
      <c r="E23" s="68"/>
      <c r="F23" s="68" t="s">
        <v>1095</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982"/>
      <c r="K25" s="983"/>
      <c r="L25" s="983"/>
      <c r="M25" s="983"/>
      <c r="N25" s="983"/>
      <c r="O25" s="983"/>
      <c r="P25" s="983"/>
      <c r="Q25" s="983"/>
      <c r="R25" s="983"/>
      <c r="S25" s="983"/>
      <c r="T25" s="983"/>
      <c r="U25" s="983"/>
      <c r="V25" s="983"/>
      <c r="W25" s="983"/>
      <c r="X25" s="983"/>
      <c r="Y25" s="983"/>
      <c r="Z25" s="983"/>
      <c r="AA25" s="983"/>
      <c r="AB25" s="983"/>
      <c r="AC25" s="983"/>
      <c r="AD25" s="983"/>
      <c r="AE25" s="983"/>
      <c r="AF25" s="983"/>
      <c r="AG25" s="983"/>
      <c r="AH25" s="983"/>
      <c r="AI25" s="983"/>
      <c r="AJ25" s="983"/>
      <c r="AK25" s="983"/>
      <c r="AL25" s="983"/>
      <c r="AM25" s="983"/>
      <c r="AN25" s="68"/>
      <c r="AO25" s="68"/>
    </row>
    <row r="26" spans="3:41" ht="21" customHeight="1" x14ac:dyDescent="0.2">
      <c r="C26" s="68"/>
      <c r="D26" s="68"/>
      <c r="E26" s="68"/>
      <c r="F26" s="982"/>
      <c r="G26" s="983"/>
      <c r="H26" s="983"/>
      <c r="I26" s="983"/>
      <c r="J26" s="983"/>
      <c r="K26" s="983"/>
      <c r="L26" s="983"/>
      <c r="M26" s="983"/>
      <c r="N26" s="983"/>
      <c r="O26" s="983"/>
      <c r="P26" s="983"/>
      <c r="Q26" s="983"/>
      <c r="R26" s="983"/>
      <c r="S26" s="983"/>
      <c r="T26" s="983"/>
      <c r="U26" s="983"/>
      <c r="V26" s="983"/>
      <c r="W26" s="983"/>
      <c r="X26" s="983"/>
      <c r="Y26" s="983"/>
      <c r="Z26" s="983"/>
      <c r="AA26" s="983"/>
      <c r="AB26" s="983"/>
      <c r="AC26" s="983"/>
      <c r="AD26" s="983"/>
      <c r="AE26" s="983"/>
      <c r="AF26" s="983"/>
      <c r="AG26" s="983"/>
      <c r="AH26" s="983"/>
      <c r="AI26" s="983"/>
      <c r="AJ26" s="983"/>
      <c r="AK26" s="983"/>
      <c r="AL26" s="983"/>
      <c r="AM26" s="983"/>
      <c r="AN26" s="68"/>
      <c r="AO26" s="68"/>
    </row>
    <row r="27" spans="3:41" ht="21" customHeight="1" x14ac:dyDescent="0.2">
      <c r="C27" s="68"/>
      <c r="D27" s="68"/>
      <c r="E27" s="68"/>
      <c r="F27" s="982"/>
      <c r="G27" s="982"/>
      <c r="H27" s="982"/>
      <c r="I27" s="982"/>
      <c r="J27" s="982"/>
      <c r="K27" s="982"/>
      <c r="L27" s="982"/>
      <c r="M27" s="982"/>
      <c r="N27" s="982"/>
      <c r="O27" s="982"/>
      <c r="P27" s="982"/>
      <c r="Q27" s="982"/>
      <c r="R27" s="982"/>
      <c r="S27" s="982"/>
      <c r="T27" s="982"/>
      <c r="U27" s="982"/>
      <c r="V27" s="982"/>
      <c r="W27" s="982"/>
      <c r="X27" s="982"/>
      <c r="Y27" s="982"/>
      <c r="Z27" s="982"/>
      <c r="AA27" s="982"/>
      <c r="AB27" s="982"/>
      <c r="AC27" s="982"/>
      <c r="AD27" s="982"/>
      <c r="AE27" s="982"/>
      <c r="AF27" s="982"/>
      <c r="AG27" s="982"/>
      <c r="AH27" s="982"/>
      <c r="AI27" s="982"/>
      <c r="AJ27" s="982"/>
      <c r="AK27" s="982"/>
      <c r="AL27" s="982"/>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43"/>
      <c r="K30" s="243"/>
      <c r="L30" s="243"/>
      <c r="M30" s="243"/>
      <c r="N30" s="243"/>
      <c r="O30" s="244"/>
      <c r="P30" s="244"/>
      <c r="Q30" s="244"/>
      <c r="R30" s="244"/>
      <c r="S30" s="243"/>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36"/>
      <c r="D31" s="236"/>
      <c r="E31" s="236"/>
      <c r="F31" s="236"/>
      <c r="G31" s="236"/>
      <c r="H31" s="236"/>
      <c r="I31" s="236"/>
      <c r="J31" s="236"/>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row>
    <row r="32" spans="3:41" ht="15.75" customHeight="1" x14ac:dyDescent="0.2">
      <c r="C32" s="236"/>
      <c r="D32" s="236"/>
      <c r="E32" s="236"/>
      <c r="F32" s="236"/>
      <c r="G32" s="236"/>
      <c r="H32" s="236"/>
      <c r="I32" s="236"/>
      <c r="J32" s="236"/>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row>
    <row r="33" spans="3:41" ht="15.75" customHeight="1" x14ac:dyDescent="0.2">
      <c r="C33" s="236"/>
      <c r="D33" s="236"/>
      <c r="E33" s="236"/>
      <c r="F33" s="236"/>
      <c r="G33" s="52"/>
      <c r="H33" s="52"/>
      <c r="I33" s="52"/>
      <c r="J33" s="52"/>
      <c r="K33" s="52"/>
      <c r="L33" s="52"/>
      <c r="M33" s="52"/>
      <c r="N33" s="52"/>
      <c r="O33" s="52"/>
      <c r="P33" s="52"/>
      <c r="Q33" s="52"/>
      <c r="R33" s="52"/>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row>
    <row r="34" spans="3:41" ht="15.75" customHeight="1" x14ac:dyDescent="0.2">
      <c r="C34" s="68"/>
      <c r="D34" s="68"/>
      <c r="E34" s="68"/>
      <c r="F34" s="68"/>
      <c r="G34" s="981"/>
      <c r="H34" s="981"/>
      <c r="I34" s="990"/>
      <c r="J34" s="990"/>
      <c r="K34" s="304" t="s">
        <v>29</v>
      </c>
      <c r="L34" s="981"/>
      <c r="M34" s="981"/>
      <c r="N34" s="304" t="s">
        <v>31</v>
      </c>
      <c r="O34" s="981"/>
      <c r="P34" s="981"/>
      <c r="Q34" s="304" t="s">
        <v>32</v>
      </c>
      <c r="R34" s="236"/>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36"/>
      <c r="D35" s="236"/>
      <c r="E35" s="236"/>
      <c r="F35" s="236"/>
      <c r="G35" s="236"/>
      <c r="H35" s="236"/>
      <c r="I35" s="236"/>
      <c r="J35" s="236"/>
      <c r="K35" s="236"/>
      <c r="L35" s="236"/>
      <c r="M35" s="236"/>
      <c r="N35" s="236"/>
      <c r="O35" s="236"/>
      <c r="P35" s="239"/>
      <c r="Q35" s="239"/>
      <c r="R35" s="236"/>
      <c r="S35" s="236"/>
      <c r="T35" s="236"/>
      <c r="U35" s="236"/>
      <c r="V35" s="236"/>
      <c r="W35" s="236"/>
      <c r="X35" s="236"/>
      <c r="Y35" s="236"/>
      <c r="Z35" s="236"/>
      <c r="AA35" s="236"/>
      <c r="AB35" s="236"/>
      <c r="AC35" s="236"/>
      <c r="AD35" s="236"/>
      <c r="AE35" s="247"/>
      <c r="AF35" s="247"/>
      <c r="AG35" s="247"/>
      <c r="AH35" s="236"/>
      <c r="AI35" s="247"/>
      <c r="AJ35" s="247"/>
      <c r="AK35" s="247"/>
      <c r="AL35" s="236"/>
      <c r="AM35" s="247"/>
      <c r="AN35" s="247"/>
      <c r="AO35" s="247"/>
    </row>
    <row r="36" spans="3:41" ht="15.75" customHeight="1" x14ac:dyDescent="0.2">
      <c r="C36" s="236"/>
      <c r="D36" s="236"/>
      <c r="E36" s="236"/>
      <c r="F36" s="236"/>
      <c r="G36" s="236"/>
      <c r="H36" s="236"/>
      <c r="I36" s="236"/>
      <c r="J36" s="248"/>
      <c r="K36" s="248"/>
      <c r="L36" s="248"/>
      <c r="M36" s="248"/>
      <c r="N36" s="248"/>
      <c r="O36" s="249"/>
      <c r="P36" s="249"/>
      <c r="Q36" s="249"/>
      <c r="R36" s="249"/>
      <c r="S36" s="248"/>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row>
    <row r="37" spans="3:41" ht="15.75" customHeight="1" x14ac:dyDescent="0.2">
      <c r="C37" s="236"/>
      <c r="D37" s="236"/>
      <c r="E37" s="236"/>
      <c r="F37" s="236"/>
      <c r="G37" s="236"/>
      <c r="H37" s="236"/>
      <c r="I37" s="236"/>
      <c r="J37" s="236"/>
      <c r="K37" s="236"/>
      <c r="L37" s="236"/>
      <c r="M37" s="236"/>
      <c r="N37" s="236"/>
      <c r="O37" s="236"/>
      <c r="P37" s="236"/>
      <c r="Q37" s="236"/>
      <c r="R37" s="236"/>
      <c r="S37" s="236"/>
      <c r="T37" s="236"/>
      <c r="U37" s="236"/>
      <c r="V37" s="236"/>
      <c r="W37" s="236"/>
      <c r="X37" s="989" t="str">
        <f>データ入力シート!F6&amp;" "&amp;データ入力シート!N6</f>
        <v xml:space="preserve"> </v>
      </c>
      <c r="Y37" s="989"/>
      <c r="Z37" s="989"/>
      <c r="AA37" s="989"/>
      <c r="AB37" s="989"/>
      <c r="AC37" s="989"/>
      <c r="AD37" s="989"/>
      <c r="AE37" s="989"/>
      <c r="AF37" s="989"/>
      <c r="AG37" s="989"/>
      <c r="AH37" s="989"/>
      <c r="AI37" s="989"/>
      <c r="AJ37" s="989"/>
      <c r="AK37" s="236"/>
      <c r="AL37" s="236"/>
      <c r="AM37" s="236"/>
      <c r="AN37" s="236"/>
      <c r="AO37" s="236"/>
    </row>
    <row r="38" spans="3:41" ht="15.75" customHeight="1" x14ac:dyDescent="0.2">
      <c r="C38" s="236"/>
      <c r="D38" s="236"/>
      <c r="E38" s="236"/>
      <c r="F38" s="236"/>
      <c r="G38" s="236"/>
      <c r="H38" s="236"/>
      <c r="I38" s="236"/>
      <c r="J38" s="236"/>
      <c r="K38" s="236"/>
      <c r="L38" s="236"/>
      <c r="M38" s="236"/>
      <c r="N38" s="236"/>
      <c r="O38" s="236"/>
      <c r="P38" s="236"/>
      <c r="Q38" s="236"/>
      <c r="R38" s="236"/>
      <c r="S38" s="236"/>
      <c r="T38" s="242" t="s">
        <v>13</v>
      </c>
      <c r="U38" s="236"/>
      <c r="V38" s="236"/>
      <c r="W38" s="236"/>
      <c r="X38" s="989"/>
      <c r="Y38" s="989"/>
      <c r="Z38" s="989"/>
      <c r="AA38" s="989"/>
      <c r="AB38" s="989"/>
      <c r="AC38" s="989"/>
      <c r="AD38" s="989"/>
      <c r="AE38" s="989"/>
      <c r="AF38" s="989"/>
      <c r="AG38" s="989"/>
      <c r="AH38" s="989"/>
      <c r="AI38" s="989"/>
      <c r="AJ38" s="989"/>
      <c r="AK38" s="236"/>
      <c r="AL38" s="280" t="s">
        <v>1</v>
      </c>
      <c r="AM38" s="236"/>
      <c r="AN38" s="236"/>
      <c r="AO38" s="236"/>
    </row>
    <row r="39" spans="3:41" ht="15.75" customHeight="1" x14ac:dyDescent="0.2">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row>
    <row r="40" spans="3:41" ht="15.75" customHeight="1" x14ac:dyDescent="0.2">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row>
    <row r="41" spans="3:41" ht="15.75" customHeight="1" x14ac:dyDescent="0.2">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row>
    <row r="42" spans="3:41" ht="15.75" customHeight="1" x14ac:dyDescent="0.2">
      <c r="C42" s="236"/>
      <c r="D42" s="236"/>
      <c r="E42" s="248"/>
      <c r="F42" s="248"/>
      <c r="G42" s="248"/>
      <c r="H42" s="248"/>
      <c r="I42" s="236"/>
      <c r="J42" s="236"/>
      <c r="K42" s="236"/>
      <c r="L42" s="236"/>
      <c r="M42" s="236"/>
      <c r="N42" s="236"/>
      <c r="O42" s="247"/>
      <c r="P42" s="247"/>
      <c r="Q42" s="247"/>
      <c r="R42" s="236"/>
      <c r="S42" s="247"/>
      <c r="T42" s="247"/>
      <c r="U42" s="247"/>
      <c r="V42" s="236"/>
      <c r="W42" s="247"/>
      <c r="X42" s="247"/>
      <c r="Y42" s="247"/>
      <c r="Z42" s="247"/>
      <c r="AA42" s="236"/>
      <c r="AB42" s="236"/>
      <c r="AC42" s="236"/>
      <c r="AD42" s="236"/>
      <c r="AE42" s="247"/>
      <c r="AF42" s="247"/>
      <c r="AG42" s="247"/>
      <c r="AH42" s="236"/>
      <c r="AI42" s="247"/>
      <c r="AJ42" s="247"/>
      <c r="AK42" s="247"/>
      <c r="AL42" s="236"/>
      <c r="AM42" s="247"/>
      <c r="AN42" s="247"/>
      <c r="AO42" s="247"/>
    </row>
    <row r="43" spans="3:41" ht="15.75" customHeight="1" x14ac:dyDescent="0.2">
      <c r="C43" s="236"/>
      <c r="D43" s="236"/>
      <c r="E43" s="248"/>
      <c r="F43" s="248"/>
      <c r="G43" s="248"/>
      <c r="H43" s="248"/>
      <c r="I43" s="236"/>
      <c r="J43" s="236"/>
      <c r="K43" s="236"/>
      <c r="L43" s="236"/>
      <c r="M43" s="236"/>
      <c r="N43" s="236"/>
      <c r="O43" s="236"/>
      <c r="P43" s="236"/>
      <c r="Q43" s="236"/>
      <c r="R43" s="236"/>
      <c r="S43" s="236"/>
      <c r="T43" s="236"/>
      <c r="U43" s="236"/>
      <c r="V43" s="236"/>
      <c r="W43" s="247"/>
      <c r="X43" s="247"/>
      <c r="Y43" s="247"/>
      <c r="Z43" s="247"/>
      <c r="AA43" s="236"/>
      <c r="AB43" s="236"/>
      <c r="AC43" s="236"/>
      <c r="AD43" s="236"/>
      <c r="AE43" s="247"/>
      <c r="AF43" s="247"/>
      <c r="AG43" s="247"/>
      <c r="AH43" s="236"/>
      <c r="AI43" s="247"/>
      <c r="AJ43" s="247"/>
      <c r="AK43" s="247"/>
      <c r="AL43" s="236"/>
      <c r="AM43" s="247"/>
      <c r="AN43" s="247"/>
      <c r="AO43" s="247"/>
    </row>
    <row r="44" spans="3:41" ht="15.75" customHeight="1" x14ac:dyDescent="0.2">
      <c r="C44" s="236"/>
      <c r="D44" s="236"/>
      <c r="E44" s="250"/>
      <c r="F44" s="250"/>
      <c r="G44" s="250"/>
      <c r="H44" s="250"/>
      <c r="I44" s="236"/>
      <c r="J44" s="236"/>
      <c r="K44" s="236"/>
      <c r="L44" s="236"/>
      <c r="M44" s="236"/>
      <c r="N44" s="236"/>
      <c r="O44" s="236"/>
      <c r="P44" s="236"/>
      <c r="Q44" s="236"/>
      <c r="R44" s="236"/>
      <c r="S44" s="236"/>
      <c r="T44" s="236"/>
      <c r="U44" s="236"/>
      <c r="V44" s="236"/>
      <c r="W44" s="247"/>
      <c r="X44" s="247"/>
      <c r="Y44" s="247"/>
      <c r="Z44" s="247"/>
      <c r="AA44" s="236"/>
      <c r="AB44" s="236"/>
      <c r="AC44" s="236"/>
      <c r="AD44" s="236"/>
      <c r="AE44" s="247"/>
      <c r="AF44" s="247"/>
      <c r="AG44" s="247"/>
      <c r="AH44" s="236"/>
      <c r="AI44" s="247"/>
      <c r="AJ44" s="247"/>
      <c r="AK44" s="247"/>
      <c r="AL44" s="236"/>
      <c r="AM44" s="247"/>
      <c r="AN44" s="247"/>
      <c r="AO44" s="247"/>
    </row>
    <row r="45" spans="3:41" ht="15.75" customHeight="1" x14ac:dyDescent="0.2">
      <c r="C45" s="236"/>
      <c r="D45" s="236"/>
      <c r="E45" s="250"/>
      <c r="F45" s="250"/>
      <c r="G45" s="250"/>
      <c r="H45" s="250"/>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row>
    <row r="46" spans="3:41" ht="15.75" customHeight="1" x14ac:dyDescent="0.2">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row>
    <row r="47" spans="3:41" ht="0.6" customHeight="1" x14ac:dyDescent="0.2">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8"/>
      <c r="AK47" s="248"/>
      <c r="AL47" s="248"/>
      <c r="AM47" s="248"/>
      <c r="AN47" s="248"/>
      <c r="AO47" s="248"/>
    </row>
    <row r="48" spans="3:41" ht="15.6" hidden="1" customHeight="1" x14ac:dyDescent="0.2">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row>
    <row r="49" spans="3:41" ht="15.75" customHeight="1" x14ac:dyDescent="0.2">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row>
    <row r="50" spans="3:41" ht="15.75" customHeight="1" x14ac:dyDescent="0.2">
      <c r="C50" s="236"/>
      <c r="D50" s="236"/>
      <c r="E50" s="236"/>
      <c r="F50" s="236"/>
      <c r="G50" s="236"/>
      <c r="H50" s="236"/>
      <c r="I50" s="236"/>
      <c r="J50" s="236"/>
      <c r="K50" s="236"/>
      <c r="L50" s="236"/>
      <c r="M50" s="236"/>
      <c r="N50" s="236"/>
      <c r="O50" s="236"/>
      <c r="P50" s="236"/>
      <c r="Q50" s="236"/>
      <c r="R50" s="236"/>
      <c r="S50" s="236"/>
      <c r="T50" s="236"/>
      <c r="U50" s="987" t="s">
        <v>1098</v>
      </c>
      <c r="V50" s="988"/>
      <c r="W50" s="988"/>
      <c r="X50" s="988"/>
      <c r="Y50" s="988"/>
      <c r="Z50" s="988"/>
      <c r="AA50" s="988"/>
      <c r="AB50" s="988"/>
      <c r="AC50" s="988"/>
      <c r="AD50" s="988"/>
      <c r="AE50" s="988"/>
      <c r="AF50" s="988"/>
      <c r="AG50" s="988"/>
      <c r="AH50" s="988"/>
      <c r="AI50" s="988"/>
      <c r="AJ50" s="988"/>
      <c r="AK50" s="988"/>
      <c r="AL50" s="988"/>
      <c r="AM50" s="236"/>
      <c r="AN50" s="236"/>
      <c r="AO50" s="236"/>
    </row>
    <row r="51" spans="3:41" ht="10.199999999999999" customHeight="1" x14ac:dyDescent="0.2">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row>
    <row r="52" spans="3:41" ht="10.199999999999999" customHeight="1" x14ac:dyDescent="0.2">
      <c r="C52" s="236"/>
      <c r="D52" s="236"/>
      <c r="E52" s="236"/>
      <c r="F52" s="236"/>
      <c r="G52" s="236"/>
      <c r="H52" s="236"/>
      <c r="I52" s="236"/>
      <c r="J52" s="236"/>
      <c r="K52" s="236"/>
      <c r="L52" s="237"/>
      <c r="M52" s="237"/>
      <c r="N52" s="237"/>
      <c r="O52" s="251"/>
      <c r="P52" s="238"/>
      <c r="Q52" s="237"/>
      <c r="R52" s="237"/>
      <c r="S52" s="237"/>
      <c r="T52" s="237"/>
      <c r="U52" s="237"/>
      <c r="V52" s="237"/>
      <c r="W52" s="237"/>
      <c r="X52" s="237"/>
      <c r="Y52" s="237"/>
      <c r="Z52" s="237"/>
      <c r="AA52" s="237"/>
      <c r="AB52" s="237"/>
      <c r="AC52" s="237"/>
      <c r="AD52" s="237"/>
      <c r="AE52" s="237"/>
      <c r="AF52" s="237"/>
      <c r="AG52" s="237"/>
      <c r="AH52" s="237"/>
      <c r="AI52" s="237"/>
      <c r="AJ52" s="237"/>
      <c r="AK52" s="237"/>
      <c r="AL52" s="236"/>
      <c r="AM52" s="236"/>
      <c r="AN52" s="236"/>
      <c r="AO52" s="236"/>
    </row>
    <row r="53" spans="3:41" ht="10.199999999999999" customHeight="1" x14ac:dyDescent="0.2">
      <c r="C53" s="236"/>
      <c r="D53" s="236"/>
      <c r="E53" s="236"/>
      <c r="F53" s="236"/>
      <c r="G53" s="236"/>
      <c r="H53" s="236"/>
      <c r="I53" s="236"/>
      <c r="J53" s="236"/>
      <c r="K53" s="236"/>
      <c r="L53" s="237"/>
      <c r="M53" s="237"/>
      <c r="N53" s="237"/>
      <c r="O53" s="237"/>
      <c r="P53" s="237"/>
      <c r="Q53" s="237"/>
      <c r="R53" s="237"/>
      <c r="S53" s="237"/>
      <c r="T53" s="237"/>
      <c r="U53" s="237"/>
      <c r="V53" s="237"/>
      <c r="W53" s="237"/>
      <c r="X53" s="237"/>
      <c r="Y53" s="237"/>
      <c r="Z53" s="237"/>
      <c r="AA53" s="237"/>
      <c r="AB53" s="237"/>
      <c r="AC53" s="237"/>
      <c r="AD53" s="237"/>
      <c r="AE53" s="237"/>
      <c r="AF53" s="237"/>
      <c r="AG53" s="237"/>
      <c r="AH53" s="237"/>
      <c r="AI53" s="237"/>
      <c r="AJ53" s="237"/>
      <c r="AK53" s="237"/>
      <c r="AL53" s="236"/>
      <c r="AM53" s="236"/>
      <c r="AN53" s="236"/>
      <c r="AO53" s="236"/>
    </row>
    <row r="54" spans="3:41" ht="10.199999999999999" customHeight="1" x14ac:dyDescent="0.2">
      <c r="C54" s="236"/>
      <c r="D54" s="236"/>
      <c r="E54" s="236"/>
      <c r="F54" s="236"/>
      <c r="G54" s="236"/>
      <c r="H54" s="236"/>
      <c r="I54" s="236"/>
      <c r="J54" s="236"/>
      <c r="K54" s="240"/>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6"/>
      <c r="AM54" s="236"/>
      <c r="AN54" s="236"/>
      <c r="AO54" s="236"/>
    </row>
    <row r="55" spans="3:41" ht="10.199999999999999" customHeight="1" x14ac:dyDescent="0.2">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row>
    <row r="56" spans="3:41" ht="27" customHeight="1" x14ac:dyDescent="0.2">
      <c r="C56" s="236"/>
      <c r="D56" s="236"/>
      <c r="E56" s="236"/>
      <c r="F56" s="236"/>
      <c r="G56" s="236"/>
      <c r="H56" s="236"/>
      <c r="I56" s="984" t="s">
        <v>10</v>
      </c>
      <c r="J56" s="984"/>
      <c r="K56" s="984"/>
      <c r="L56" s="236"/>
      <c r="M56" s="986" t="str">
        <f>IF(ISBLANK($M8),"",$M8)</f>
        <v/>
      </c>
      <c r="N56" s="986"/>
      <c r="O56" s="986"/>
      <c r="P56" s="986"/>
      <c r="Q56" s="986"/>
      <c r="R56" s="986"/>
      <c r="S56" s="986"/>
      <c r="T56" s="986"/>
      <c r="U56" s="986"/>
      <c r="V56" s="986"/>
      <c r="W56" s="986"/>
      <c r="X56" s="986"/>
      <c r="Y56" s="986"/>
      <c r="Z56" s="986"/>
      <c r="AA56" s="986"/>
      <c r="AB56" s="986"/>
      <c r="AC56" s="986"/>
      <c r="AD56" s="986"/>
      <c r="AE56" s="986"/>
      <c r="AF56" s="986"/>
      <c r="AG56" s="986"/>
      <c r="AH56" s="986"/>
      <c r="AI56" s="986"/>
      <c r="AJ56" s="986"/>
      <c r="AK56" s="986"/>
      <c r="AL56" s="236"/>
      <c r="AM56" s="236"/>
      <c r="AN56" s="236"/>
      <c r="AO56" s="236"/>
    </row>
    <row r="57" spans="3:41" ht="15.75" customHeight="1" x14ac:dyDescent="0.2">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row>
    <row r="58" spans="3:41" ht="15.75" customHeight="1" x14ac:dyDescent="0.2">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row>
    <row r="59" spans="3:41" ht="27" customHeight="1" x14ac:dyDescent="0.2">
      <c r="C59" s="236"/>
      <c r="D59" s="236"/>
      <c r="E59" s="236"/>
      <c r="F59" s="236"/>
      <c r="G59" s="236"/>
      <c r="H59" s="236"/>
      <c r="I59" s="984" t="s">
        <v>11</v>
      </c>
      <c r="J59" s="984"/>
      <c r="K59" s="984"/>
      <c r="L59" s="236"/>
      <c r="M59" s="986" t="str">
        <f>データ入力シート!D19&amp;""</f>
        <v/>
      </c>
      <c r="N59" s="986"/>
      <c r="O59" s="986"/>
      <c r="P59" s="986"/>
      <c r="Q59" s="986"/>
      <c r="R59" s="986"/>
      <c r="S59" s="986"/>
      <c r="T59" s="986"/>
      <c r="U59" s="986"/>
      <c r="V59" s="986"/>
      <c r="W59" s="986"/>
      <c r="X59" s="986"/>
      <c r="Y59" s="986"/>
      <c r="Z59" s="986"/>
      <c r="AA59" s="986"/>
      <c r="AB59" s="986"/>
      <c r="AC59" s="986"/>
      <c r="AD59" s="986"/>
      <c r="AE59" s="986"/>
      <c r="AF59" s="986"/>
      <c r="AG59" s="986"/>
      <c r="AH59" s="986"/>
      <c r="AI59" s="986"/>
      <c r="AJ59" s="986"/>
      <c r="AK59" s="986"/>
      <c r="AL59" s="986"/>
      <c r="AM59" s="236"/>
      <c r="AN59" s="236"/>
      <c r="AO59" s="236"/>
    </row>
    <row r="60" spans="3:41" ht="27" customHeight="1" x14ac:dyDescent="0.2">
      <c r="C60" s="236"/>
      <c r="D60" s="236"/>
      <c r="E60" s="236"/>
      <c r="F60" s="236"/>
      <c r="G60" s="236"/>
      <c r="H60" s="236"/>
      <c r="I60" s="236"/>
      <c r="J60" s="236"/>
      <c r="K60" s="236"/>
      <c r="L60" s="239"/>
      <c r="M60" s="986" t="str">
        <f>IF(ISBLANK($M12),"",$M12)&amp;""</f>
        <v/>
      </c>
      <c r="N60" s="986"/>
      <c r="O60" s="986"/>
      <c r="P60" s="986"/>
      <c r="Q60" s="986"/>
      <c r="R60" s="986"/>
      <c r="S60" s="986"/>
      <c r="T60" s="986"/>
      <c r="U60" s="986"/>
      <c r="V60" s="986"/>
      <c r="W60" s="986"/>
      <c r="X60" s="986"/>
      <c r="Y60" s="986"/>
      <c r="Z60" s="986"/>
      <c r="AA60" s="986"/>
      <c r="AB60" s="986"/>
      <c r="AC60" s="986"/>
      <c r="AD60" s="986"/>
      <c r="AE60" s="986"/>
      <c r="AF60" s="986"/>
      <c r="AG60" s="986"/>
      <c r="AH60" s="986"/>
      <c r="AI60" s="986"/>
      <c r="AJ60" s="986"/>
      <c r="AK60" s="986"/>
      <c r="AL60" s="241"/>
      <c r="AM60" s="236"/>
      <c r="AN60" s="236"/>
      <c r="AO60" s="236"/>
    </row>
    <row r="61" spans="3:41" ht="15.75" customHeight="1" x14ac:dyDescent="0.2">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40"/>
      <c r="AC61" s="240"/>
      <c r="AD61" s="240"/>
      <c r="AE61" s="240"/>
      <c r="AF61" s="240"/>
      <c r="AG61" s="240"/>
      <c r="AH61" s="240"/>
      <c r="AI61" s="240"/>
      <c r="AJ61" s="240"/>
      <c r="AK61" s="240"/>
      <c r="AL61" s="240"/>
      <c r="AM61" s="240"/>
      <c r="AN61" s="240"/>
      <c r="AO61" s="236"/>
    </row>
    <row r="62" spans="3:41" ht="27" customHeight="1" x14ac:dyDescent="0.2">
      <c r="C62" s="236"/>
      <c r="D62" s="236"/>
      <c r="E62" s="236"/>
      <c r="F62" s="236"/>
      <c r="G62" s="236"/>
      <c r="H62" s="236"/>
      <c r="I62" s="236"/>
      <c r="J62" s="236"/>
      <c r="K62" s="236"/>
      <c r="L62" s="236"/>
      <c r="M62" s="236"/>
      <c r="N62" s="236"/>
      <c r="O62" s="236"/>
      <c r="P62" s="991" t="s">
        <v>12</v>
      </c>
      <c r="Q62" s="991"/>
      <c r="R62" s="991"/>
      <c r="S62" s="236"/>
      <c r="T62" s="992" t="str">
        <f>データ入力シート!F6&amp;" "&amp;データ入力シート!N6</f>
        <v xml:space="preserve"> </v>
      </c>
      <c r="U62" s="993"/>
      <c r="V62" s="993"/>
      <c r="W62" s="993"/>
      <c r="X62" s="993"/>
      <c r="Y62" s="993"/>
      <c r="Z62" s="993"/>
      <c r="AA62" s="993">
        <f>データ入力シート!$N$6</f>
        <v>0</v>
      </c>
      <c r="AB62" s="993"/>
      <c r="AC62" s="993"/>
      <c r="AD62" s="993"/>
      <c r="AE62" s="993"/>
      <c r="AF62" s="993"/>
      <c r="AG62" s="993"/>
      <c r="AH62" s="241"/>
      <c r="AI62" s="241"/>
      <c r="AJ62" s="240"/>
      <c r="AK62" s="240"/>
      <c r="AL62" s="240"/>
      <c r="AM62" s="240"/>
      <c r="AN62" s="240"/>
      <c r="AO62" s="236"/>
    </row>
    <row r="63" spans="3:41" ht="15.75" customHeight="1" x14ac:dyDescent="0.2">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40"/>
      <c r="AC63" s="240"/>
      <c r="AD63" s="240"/>
      <c r="AE63" s="240"/>
      <c r="AF63" s="240"/>
      <c r="AG63" s="240"/>
      <c r="AH63" s="240"/>
      <c r="AI63" s="240"/>
      <c r="AJ63" s="240"/>
      <c r="AK63" s="240"/>
      <c r="AL63" s="240"/>
      <c r="AM63" s="240"/>
      <c r="AN63" s="240"/>
      <c r="AO63" s="236"/>
    </row>
    <row r="64" spans="3:41" ht="15.75" customHeight="1" x14ac:dyDescent="0.2">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row>
    <row r="65" spans="3:41" ht="21" customHeight="1" x14ac:dyDescent="0.2">
      <c r="C65" s="236"/>
      <c r="D65" s="236"/>
      <c r="E65" s="236"/>
      <c r="F65" s="236"/>
      <c r="G65" s="236"/>
      <c r="H65" s="236"/>
      <c r="I65" s="236"/>
      <c r="J65" s="236"/>
      <c r="K65" s="236"/>
      <c r="L65" s="236"/>
      <c r="M65" s="236"/>
      <c r="N65" s="236"/>
      <c r="O65" s="236"/>
      <c r="P65" s="236"/>
      <c r="Q65" s="236"/>
      <c r="R65" s="236"/>
      <c r="S65" s="236"/>
      <c r="T65" s="236"/>
      <c r="U65" s="236"/>
      <c r="V65" s="236"/>
      <c r="W65" s="994" t="str">
        <f>IF(ISBLANK(データ入力シート!D9),"",TEXT(データ入力シート!D9,"yyyy年(gggee年)m月d日"))</f>
        <v/>
      </c>
      <c r="X65" s="995"/>
      <c r="Y65" s="995"/>
      <c r="Z65" s="995"/>
      <c r="AA65" s="995"/>
      <c r="AB65" s="995"/>
      <c r="AC65" s="995"/>
      <c r="AD65" s="995"/>
      <c r="AE65" s="995"/>
      <c r="AF65" s="995"/>
      <c r="AG65" s="995"/>
      <c r="AH65" s="995"/>
      <c r="AI65" s="995"/>
      <c r="AJ65" s="995"/>
      <c r="AK65" s="996" t="s">
        <v>22</v>
      </c>
      <c r="AL65" s="996"/>
      <c r="AM65" s="52"/>
      <c r="AN65" s="52"/>
      <c r="AO65" s="52"/>
    </row>
    <row r="66" spans="3:41" ht="15.75" customHeight="1" x14ac:dyDescent="0.2">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row>
    <row r="67" spans="3:41" ht="15.75" customHeight="1" x14ac:dyDescent="0.2">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row>
    <row r="68" spans="3:41" ht="21" customHeight="1" x14ac:dyDescent="0.2">
      <c r="C68" s="68"/>
      <c r="D68" s="68"/>
      <c r="E68" s="68"/>
      <c r="F68" s="68"/>
      <c r="G68" s="68" t="s">
        <v>1094</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982" t="s">
        <v>1096</v>
      </c>
      <c r="I69" s="983"/>
      <c r="J69" s="983"/>
      <c r="K69" s="983"/>
      <c r="L69" s="983"/>
      <c r="M69" s="983"/>
      <c r="N69" s="983"/>
      <c r="O69" s="983"/>
      <c r="P69" s="983"/>
      <c r="Q69" s="983"/>
      <c r="R69" s="983"/>
      <c r="S69" s="983"/>
      <c r="T69" s="983"/>
      <c r="U69" s="983"/>
      <c r="V69" s="983"/>
      <c r="W69" s="983"/>
      <c r="X69" s="983"/>
      <c r="Y69" s="983"/>
      <c r="Z69" s="983"/>
      <c r="AA69" s="983"/>
      <c r="AB69" s="983"/>
      <c r="AC69" s="983"/>
      <c r="AD69" s="983"/>
      <c r="AE69" s="983"/>
      <c r="AF69" s="983"/>
      <c r="AG69" s="983"/>
      <c r="AH69" s="983"/>
      <c r="AI69" s="983"/>
      <c r="AJ69" s="983"/>
      <c r="AK69" s="983"/>
      <c r="AL69" s="983"/>
      <c r="AM69" s="983"/>
      <c r="AN69" s="68"/>
      <c r="AO69" s="68"/>
    </row>
    <row r="70" spans="3:41" ht="21" customHeight="1" x14ac:dyDescent="0.2">
      <c r="C70" s="68"/>
      <c r="D70" s="68"/>
      <c r="E70" s="68"/>
      <c r="F70" s="68"/>
      <c r="G70" s="68"/>
      <c r="H70" s="982" t="s">
        <v>1097</v>
      </c>
      <c r="I70" s="982"/>
      <c r="J70" s="982"/>
      <c r="K70" s="982"/>
      <c r="L70" s="982"/>
      <c r="M70" s="982"/>
      <c r="N70" s="982"/>
      <c r="O70" s="982"/>
      <c r="P70" s="982"/>
      <c r="Q70" s="982"/>
      <c r="R70" s="982"/>
      <c r="S70" s="982"/>
      <c r="T70" s="982"/>
      <c r="U70" s="982"/>
      <c r="V70" s="982"/>
      <c r="W70" s="982"/>
      <c r="X70" s="982"/>
      <c r="Y70" s="982"/>
      <c r="Z70" s="982"/>
      <c r="AA70" s="982"/>
      <c r="AB70" s="982"/>
      <c r="AC70" s="982"/>
      <c r="AD70" s="982"/>
      <c r="AE70" s="982"/>
      <c r="AF70" s="982"/>
      <c r="AG70" s="982"/>
      <c r="AH70" s="982"/>
      <c r="AI70" s="982"/>
      <c r="AJ70" s="982"/>
      <c r="AK70" s="982"/>
      <c r="AL70" s="982"/>
      <c r="AM70" s="983"/>
      <c r="AN70" s="68"/>
      <c r="AO70" s="68"/>
    </row>
    <row r="71" spans="3:41" ht="21" customHeight="1" x14ac:dyDescent="0.2">
      <c r="C71" s="68"/>
      <c r="D71" s="68"/>
      <c r="E71" s="68"/>
      <c r="F71" s="68" t="s">
        <v>1095</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982"/>
      <c r="K73" s="983"/>
      <c r="L73" s="983"/>
      <c r="M73" s="983"/>
      <c r="N73" s="983"/>
      <c r="O73" s="983"/>
      <c r="P73" s="983"/>
      <c r="Q73" s="983"/>
      <c r="R73" s="983"/>
      <c r="S73" s="983"/>
      <c r="T73" s="983"/>
      <c r="U73" s="983"/>
      <c r="V73" s="983"/>
      <c r="W73" s="983"/>
      <c r="X73" s="983"/>
      <c r="Y73" s="983"/>
      <c r="Z73" s="983"/>
      <c r="AA73" s="983"/>
      <c r="AB73" s="983"/>
      <c r="AC73" s="983"/>
      <c r="AD73" s="983"/>
      <c r="AE73" s="983"/>
      <c r="AF73" s="983"/>
      <c r="AG73" s="983"/>
      <c r="AH73" s="983"/>
      <c r="AI73" s="983"/>
      <c r="AJ73" s="983"/>
      <c r="AK73" s="983"/>
      <c r="AL73" s="983"/>
      <c r="AM73" s="983"/>
      <c r="AN73" s="68"/>
      <c r="AO73" s="68"/>
    </row>
    <row r="74" spans="3:41" ht="21" customHeight="1" x14ac:dyDescent="0.2">
      <c r="C74" s="68"/>
      <c r="D74" s="68"/>
      <c r="E74" s="68"/>
      <c r="F74" s="982"/>
      <c r="G74" s="983"/>
      <c r="H74" s="983"/>
      <c r="I74" s="983"/>
      <c r="J74" s="983"/>
      <c r="K74" s="983"/>
      <c r="L74" s="983"/>
      <c r="M74" s="983"/>
      <c r="N74" s="983"/>
      <c r="O74" s="983"/>
      <c r="P74" s="983"/>
      <c r="Q74" s="983"/>
      <c r="R74" s="983"/>
      <c r="S74" s="983"/>
      <c r="T74" s="983"/>
      <c r="U74" s="983"/>
      <c r="V74" s="983"/>
      <c r="W74" s="983"/>
      <c r="X74" s="983"/>
      <c r="Y74" s="983"/>
      <c r="Z74" s="983"/>
      <c r="AA74" s="983"/>
      <c r="AB74" s="983"/>
      <c r="AC74" s="983"/>
      <c r="AD74" s="983"/>
      <c r="AE74" s="983"/>
      <c r="AF74" s="983"/>
      <c r="AG74" s="983"/>
      <c r="AH74" s="983"/>
      <c r="AI74" s="983"/>
      <c r="AJ74" s="983"/>
      <c r="AK74" s="983"/>
      <c r="AL74" s="983"/>
      <c r="AM74" s="983"/>
      <c r="AN74" s="68"/>
      <c r="AO74" s="68"/>
    </row>
    <row r="75" spans="3:41" ht="21" customHeight="1" x14ac:dyDescent="0.2">
      <c r="C75" s="68"/>
      <c r="D75" s="68"/>
      <c r="E75" s="68"/>
      <c r="F75" s="982"/>
      <c r="G75" s="982"/>
      <c r="H75" s="982"/>
      <c r="I75" s="982"/>
      <c r="J75" s="982"/>
      <c r="K75" s="982"/>
      <c r="L75" s="982"/>
      <c r="M75" s="982"/>
      <c r="N75" s="982"/>
      <c r="O75" s="982"/>
      <c r="P75" s="982"/>
      <c r="Q75" s="982"/>
      <c r="R75" s="982"/>
      <c r="S75" s="982"/>
      <c r="T75" s="982"/>
      <c r="U75" s="982"/>
      <c r="V75" s="982"/>
      <c r="W75" s="982"/>
      <c r="X75" s="982"/>
      <c r="Y75" s="982"/>
      <c r="Z75" s="982"/>
      <c r="AA75" s="982"/>
      <c r="AB75" s="982"/>
      <c r="AC75" s="982"/>
      <c r="AD75" s="982"/>
      <c r="AE75" s="982"/>
      <c r="AF75" s="982"/>
      <c r="AG75" s="982"/>
      <c r="AH75" s="982"/>
      <c r="AI75" s="982"/>
      <c r="AJ75" s="982"/>
      <c r="AK75" s="982"/>
      <c r="AL75" s="982"/>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row>
    <row r="78" spans="3:41" ht="15.75" customHeight="1" x14ac:dyDescent="0.2">
      <c r="C78" s="236"/>
      <c r="D78" s="236"/>
      <c r="E78" s="236"/>
      <c r="F78" s="236"/>
      <c r="G78" s="236"/>
      <c r="H78" s="236"/>
      <c r="I78" s="236"/>
      <c r="J78" s="248"/>
      <c r="K78" s="248"/>
      <c r="L78" s="248"/>
      <c r="M78" s="248"/>
      <c r="N78" s="248"/>
      <c r="O78" s="249"/>
      <c r="P78" s="249"/>
      <c r="Q78" s="249"/>
      <c r="R78" s="249"/>
      <c r="S78" s="248"/>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row>
    <row r="79" spans="3:41" ht="15.75" customHeight="1" x14ac:dyDescent="0.2">
      <c r="C79" s="236"/>
      <c r="D79" s="236"/>
      <c r="E79" s="236"/>
      <c r="F79" s="236"/>
      <c r="G79" s="236"/>
      <c r="H79" s="236"/>
      <c r="I79" s="236"/>
      <c r="J79" s="236"/>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c r="AO79" s="245"/>
    </row>
    <row r="80" spans="3:41" ht="15.75" customHeight="1" x14ac:dyDescent="0.2">
      <c r="C80" s="236"/>
      <c r="D80" s="236"/>
      <c r="E80" s="236"/>
      <c r="F80" s="236"/>
      <c r="G80" s="236"/>
      <c r="H80" s="236"/>
      <c r="I80" s="236"/>
      <c r="J80" s="236"/>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5"/>
      <c r="AL80" s="245"/>
      <c r="AM80" s="245"/>
      <c r="AN80" s="245"/>
      <c r="AO80" s="245"/>
    </row>
    <row r="81" spans="3:41" ht="15.75" customHeight="1" x14ac:dyDescent="0.2">
      <c r="C81" s="236"/>
      <c r="D81" s="236"/>
      <c r="E81" s="236"/>
      <c r="F81" s="236"/>
      <c r="G81" s="236"/>
      <c r="H81" s="236"/>
      <c r="I81" s="236"/>
      <c r="J81" s="236"/>
      <c r="K81" s="236"/>
      <c r="L81" s="236"/>
      <c r="M81" s="236"/>
      <c r="N81" s="236"/>
      <c r="O81" s="236"/>
      <c r="P81" s="236"/>
      <c r="Q81" s="236"/>
      <c r="R81" s="236"/>
      <c r="S81" s="246"/>
      <c r="T81" s="246"/>
      <c r="U81" s="246"/>
      <c r="V81" s="246"/>
      <c r="W81" s="246"/>
      <c r="X81" s="246"/>
      <c r="Y81" s="246"/>
      <c r="Z81" s="246"/>
      <c r="AA81" s="246"/>
      <c r="AB81" s="246"/>
      <c r="AC81" s="246"/>
      <c r="AD81" s="246"/>
      <c r="AE81" s="246"/>
      <c r="AF81" s="246"/>
      <c r="AG81" s="246"/>
      <c r="AH81" s="246"/>
      <c r="AI81" s="246"/>
      <c r="AJ81" s="246"/>
      <c r="AK81" s="246"/>
      <c r="AL81" s="246"/>
      <c r="AM81" s="246"/>
      <c r="AN81" s="246"/>
      <c r="AO81" s="246"/>
    </row>
    <row r="82" spans="3:41" ht="15.75" customHeight="1" x14ac:dyDescent="0.2">
      <c r="C82" s="68"/>
      <c r="D82" s="68"/>
      <c r="E82" s="68"/>
      <c r="F82" s="68"/>
      <c r="G82" s="68"/>
      <c r="H82" s="979"/>
      <c r="I82" s="980"/>
      <c r="J82" s="980"/>
      <c r="K82" s="304" t="s">
        <v>28</v>
      </c>
      <c r="L82" s="981"/>
      <c r="M82" s="981"/>
      <c r="N82" s="304" t="s">
        <v>30</v>
      </c>
      <c r="O82" s="981"/>
      <c r="P82" s="981"/>
      <c r="Q82" s="304"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36"/>
      <c r="D83" s="236"/>
      <c r="E83" s="236"/>
      <c r="F83" s="236"/>
      <c r="G83" s="236"/>
      <c r="H83" s="236"/>
      <c r="I83" s="236"/>
      <c r="J83" s="236"/>
      <c r="K83" s="236"/>
      <c r="L83" s="236"/>
      <c r="M83" s="236"/>
      <c r="N83" s="236"/>
      <c r="O83" s="236"/>
      <c r="P83" s="239"/>
      <c r="Q83" s="239"/>
      <c r="R83" s="236"/>
      <c r="S83" s="236"/>
      <c r="T83" s="236"/>
      <c r="U83" s="236"/>
      <c r="V83" s="236"/>
      <c r="W83" s="236"/>
      <c r="X83" s="236"/>
      <c r="Y83" s="236"/>
      <c r="Z83" s="236"/>
      <c r="AA83" s="236"/>
      <c r="AB83" s="236"/>
      <c r="AC83" s="236"/>
      <c r="AD83" s="236"/>
      <c r="AE83" s="247"/>
      <c r="AF83" s="247"/>
      <c r="AG83" s="247"/>
      <c r="AH83" s="236"/>
      <c r="AI83" s="247"/>
      <c r="AJ83" s="247"/>
      <c r="AK83" s="247"/>
      <c r="AL83" s="236"/>
      <c r="AM83" s="247"/>
      <c r="AN83" s="247"/>
      <c r="AO83" s="247"/>
    </row>
    <row r="84" spans="3:41" ht="15.75" customHeight="1" x14ac:dyDescent="0.2">
      <c r="C84" s="236"/>
      <c r="D84" s="236"/>
      <c r="E84" s="236"/>
      <c r="F84" s="236"/>
      <c r="G84" s="236"/>
      <c r="H84" s="236"/>
      <c r="I84" s="236"/>
      <c r="J84" s="248"/>
      <c r="K84" s="248"/>
      <c r="L84" s="248"/>
      <c r="M84" s="248"/>
      <c r="N84" s="248"/>
      <c r="O84" s="249"/>
      <c r="P84" s="249"/>
      <c r="Q84" s="249"/>
      <c r="R84" s="249"/>
      <c r="S84" s="248"/>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row>
    <row r="85" spans="3:41" ht="15.75" customHeight="1" x14ac:dyDescent="0.2">
      <c r="C85" s="236"/>
      <c r="D85" s="236"/>
      <c r="E85" s="236"/>
      <c r="F85" s="236"/>
      <c r="G85" s="236"/>
      <c r="H85" s="236"/>
      <c r="I85" s="236"/>
      <c r="J85" s="236"/>
      <c r="K85" s="236"/>
      <c r="L85" s="236"/>
      <c r="M85" s="236"/>
      <c r="N85" s="236"/>
      <c r="O85" s="236"/>
      <c r="P85" s="236"/>
      <c r="Q85" s="236"/>
      <c r="R85" s="236"/>
      <c r="S85" s="236"/>
      <c r="T85" s="236"/>
      <c r="U85" s="236"/>
      <c r="V85" s="236"/>
      <c r="W85" s="236"/>
      <c r="X85" s="985" t="str">
        <f>データ入力シート!F6&amp;" "&amp;データ入力シート!N6</f>
        <v xml:space="preserve"> </v>
      </c>
      <c r="Y85" s="985"/>
      <c r="Z85" s="985"/>
      <c r="AA85" s="985"/>
      <c r="AB85" s="985"/>
      <c r="AC85" s="985"/>
      <c r="AD85" s="985"/>
      <c r="AE85" s="985"/>
      <c r="AF85" s="985"/>
      <c r="AG85" s="985"/>
      <c r="AH85" s="985"/>
      <c r="AI85" s="985"/>
      <c r="AJ85" s="985"/>
      <c r="AK85" s="236"/>
      <c r="AL85" s="236"/>
      <c r="AM85" s="236"/>
      <c r="AN85" s="236"/>
      <c r="AO85" s="236"/>
    </row>
    <row r="86" spans="3:41" ht="15.75" customHeight="1" x14ac:dyDescent="0.2">
      <c r="C86" s="236"/>
      <c r="D86" s="236"/>
      <c r="E86" s="236"/>
      <c r="F86" s="236"/>
      <c r="G86" s="236"/>
      <c r="H86" s="236"/>
      <c r="I86" s="236"/>
      <c r="J86" s="236"/>
      <c r="K86" s="236"/>
      <c r="L86" s="236"/>
      <c r="M86" s="236"/>
      <c r="N86" s="236"/>
      <c r="O86" s="236"/>
      <c r="P86" s="236"/>
      <c r="Q86" s="236"/>
      <c r="R86" s="236"/>
      <c r="S86" s="236"/>
      <c r="T86" s="242" t="s">
        <v>13</v>
      </c>
      <c r="U86" s="236"/>
      <c r="V86" s="236"/>
      <c r="W86" s="236"/>
      <c r="X86" s="985"/>
      <c r="Y86" s="985"/>
      <c r="Z86" s="985"/>
      <c r="AA86" s="985"/>
      <c r="AB86" s="985"/>
      <c r="AC86" s="985"/>
      <c r="AD86" s="985"/>
      <c r="AE86" s="985"/>
      <c r="AF86" s="985"/>
      <c r="AG86" s="985"/>
      <c r="AH86" s="985"/>
      <c r="AI86" s="985"/>
      <c r="AJ86" s="985"/>
      <c r="AK86" s="236"/>
      <c r="AL86" s="280" t="s">
        <v>1</v>
      </c>
      <c r="AM86" s="236"/>
      <c r="AN86" s="236"/>
      <c r="AO86" s="236"/>
    </row>
    <row r="87" spans="3:41" ht="15.75" customHeight="1" x14ac:dyDescent="0.2">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row>
    <row r="88" spans="3:41" ht="15.75" customHeight="1" x14ac:dyDescent="0.2">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row>
    <row r="89" spans="3:41" ht="15.75" customHeight="1" x14ac:dyDescent="0.2">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36"/>
      <c r="AL89" s="236"/>
      <c r="AM89" s="236"/>
      <c r="AN89" s="236"/>
      <c r="AO89" s="236"/>
    </row>
    <row r="90" spans="3:41" ht="15.75" customHeight="1" x14ac:dyDescent="0.2">
      <c r="C90" s="236"/>
      <c r="D90" s="236"/>
      <c r="E90" s="248"/>
      <c r="F90" s="248"/>
      <c r="G90" s="248"/>
      <c r="H90" s="248"/>
      <c r="I90" s="236"/>
      <c r="J90" s="236"/>
      <c r="K90" s="236"/>
      <c r="L90" s="236"/>
      <c r="M90" s="236"/>
      <c r="N90" s="236"/>
      <c r="O90" s="247"/>
      <c r="P90" s="247"/>
      <c r="Q90" s="247"/>
      <c r="R90" s="236"/>
      <c r="S90" s="247"/>
      <c r="T90" s="247"/>
      <c r="U90" s="247"/>
      <c r="V90" s="236"/>
      <c r="W90" s="247"/>
      <c r="X90" s="247"/>
      <c r="Y90" s="247"/>
      <c r="Z90" s="247"/>
      <c r="AA90" s="236"/>
      <c r="AB90" s="236"/>
      <c r="AC90" s="236"/>
      <c r="AD90" s="236"/>
      <c r="AE90" s="247"/>
      <c r="AF90" s="247"/>
      <c r="AG90" s="247"/>
      <c r="AH90" s="236"/>
      <c r="AI90" s="247"/>
      <c r="AJ90" s="247"/>
      <c r="AK90" s="247"/>
      <c r="AL90" s="236"/>
      <c r="AM90" s="247"/>
      <c r="AN90" s="247"/>
      <c r="AO90" s="247"/>
    </row>
    <row r="91" spans="3:41" ht="15.75" customHeight="1" x14ac:dyDescent="0.2">
      <c r="C91" s="236"/>
      <c r="D91" s="236"/>
      <c r="E91" s="248"/>
      <c r="F91" s="248"/>
      <c r="G91" s="248"/>
      <c r="H91" s="248"/>
      <c r="I91" s="236"/>
      <c r="J91" s="236"/>
      <c r="K91" s="236"/>
      <c r="L91" s="236"/>
      <c r="M91" s="236"/>
      <c r="N91" s="236"/>
      <c r="O91" s="236"/>
      <c r="P91" s="236"/>
      <c r="Q91" s="236"/>
      <c r="R91" s="236"/>
      <c r="S91" s="236"/>
      <c r="T91" s="236"/>
      <c r="U91" s="236"/>
      <c r="V91" s="236"/>
      <c r="W91" s="247"/>
      <c r="X91" s="247"/>
      <c r="Y91" s="247"/>
      <c r="Z91" s="247"/>
      <c r="AA91" s="236"/>
      <c r="AB91" s="236"/>
      <c r="AC91" s="236"/>
      <c r="AD91" s="236"/>
      <c r="AE91" s="247"/>
      <c r="AF91" s="247"/>
      <c r="AG91" s="247"/>
      <c r="AH91" s="236"/>
      <c r="AI91" s="247"/>
      <c r="AJ91" s="247"/>
      <c r="AK91" s="247"/>
      <c r="AL91" s="236"/>
      <c r="AM91" s="247"/>
      <c r="AN91" s="247"/>
      <c r="AO91" s="247"/>
    </row>
    <row r="92" spans="3:41" ht="15.75" customHeight="1" x14ac:dyDescent="0.2">
      <c r="C92" s="236"/>
      <c r="D92" s="236"/>
      <c r="E92" s="250"/>
      <c r="F92" s="250"/>
      <c r="G92" s="250"/>
      <c r="H92" s="250"/>
      <c r="I92" s="236"/>
      <c r="J92" s="236"/>
      <c r="K92" s="236"/>
      <c r="L92" s="236"/>
      <c r="M92" s="236"/>
      <c r="N92" s="236"/>
      <c r="O92" s="236"/>
      <c r="P92" s="236"/>
      <c r="Q92" s="236"/>
      <c r="R92" s="236"/>
      <c r="S92" s="236"/>
      <c r="T92" s="236"/>
      <c r="U92" s="236"/>
      <c r="V92" s="236"/>
      <c r="W92" s="247"/>
      <c r="X92" s="247"/>
      <c r="Y92" s="247"/>
      <c r="Z92" s="247"/>
      <c r="AA92" s="236"/>
      <c r="AB92" s="236"/>
      <c r="AC92" s="236"/>
      <c r="AD92" s="236"/>
      <c r="AE92" s="247"/>
      <c r="AF92" s="247"/>
      <c r="AG92" s="247"/>
      <c r="AH92" s="236"/>
      <c r="AI92" s="247"/>
      <c r="AJ92" s="247"/>
      <c r="AK92" s="247"/>
      <c r="AL92" s="236"/>
      <c r="AM92" s="247"/>
      <c r="AN92" s="247"/>
      <c r="AO92" s="247"/>
    </row>
    <row r="93" spans="3:41" ht="15.75" customHeight="1" x14ac:dyDescent="0.2">
      <c r="C93" s="236"/>
      <c r="D93" s="236"/>
      <c r="E93" s="250"/>
      <c r="F93" s="250"/>
      <c r="G93" s="250"/>
      <c r="H93" s="250"/>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row>
    <row r="94" spans="3:41" ht="15" customHeight="1" x14ac:dyDescent="0.2">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G012gRZQYFLAjzreMP34YvWv5PvBj1MciX7R9dD3SaSewlT+7883UJ0Zv6Yau77KN/c14/ttGvin1ckANM56Xg==" saltValue="0OYrxJgaQlBKWiqsQ5tSPg==" spinCount="100000" sheet="1" objects="1" scenarios="1"/>
  <mergeCells count="38">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H82:J82"/>
    <mergeCell ref="O82:P82"/>
    <mergeCell ref="H69:AM69"/>
    <mergeCell ref="H70:AM70"/>
    <mergeCell ref="J73:AM73"/>
    <mergeCell ref="F74:AM74"/>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82"/>
  <sheetViews>
    <sheetView showGridLines="0" view="pageBreakPreview" zoomScaleNormal="100" zoomScaleSheetLayoutView="100" workbookViewId="0">
      <selection activeCell="B48" sqref="B48:J48"/>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998" t="s">
        <v>1141</v>
      </c>
      <c r="L1" s="669"/>
      <c r="M1" s="669"/>
      <c r="N1" s="669"/>
    </row>
    <row r="2" spans="1:15" ht="27.6" customHeight="1" x14ac:dyDescent="0.2">
      <c r="A2" s="1002" t="s">
        <v>1133</v>
      </c>
      <c r="B2" s="1003"/>
      <c r="C2" s="1003"/>
      <c r="D2" s="1003"/>
      <c r="E2" s="1003"/>
      <c r="F2" s="1003"/>
      <c r="G2" s="1003"/>
      <c r="H2" s="1003"/>
      <c r="I2" s="1003"/>
      <c r="J2" s="1003"/>
      <c r="K2" s="1003"/>
      <c r="L2" s="1003"/>
      <c r="M2" s="1003"/>
      <c r="N2" s="1003"/>
      <c r="O2" s="67"/>
    </row>
    <row r="3" spans="1:15" ht="19.95" customHeight="1" x14ac:dyDescent="0.2">
      <c r="A3" s="151" t="s">
        <v>10</v>
      </c>
      <c r="B3" s="1086" t="str">
        <f>データ入力シート!D11&amp;""</f>
        <v/>
      </c>
      <c r="C3" s="1087"/>
      <c r="D3" s="1087"/>
      <c r="E3" s="1087"/>
      <c r="F3" s="1087"/>
      <c r="G3" s="1088"/>
      <c r="H3" s="1088"/>
      <c r="I3" s="1088"/>
      <c r="J3" s="1089"/>
      <c r="K3" s="1004" t="s">
        <v>1100</v>
      </c>
      <c r="L3" s="1005"/>
      <c r="M3" s="1005"/>
      <c r="N3" s="1006"/>
      <c r="O3" s="67"/>
    </row>
    <row r="4" spans="1:15" ht="13.95" customHeight="1" x14ac:dyDescent="0.2">
      <c r="A4" s="388" t="s">
        <v>1311</v>
      </c>
      <c r="B4" s="388" t="str">
        <f>データ入力シート!F5&amp;""</f>
        <v/>
      </c>
      <c r="C4" s="392" t="str">
        <f>データ入力シート!N5&amp;""</f>
        <v/>
      </c>
      <c r="D4" s="389"/>
      <c r="E4" s="389"/>
      <c r="F4" s="389"/>
      <c r="G4" s="390"/>
      <c r="H4" s="390"/>
      <c r="I4" s="390"/>
      <c r="J4" s="391"/>
      <c r="K4" s="1007"/>
      <c r="L4" s="1008"/>
      <c r="M4" s="1008"/>
      <c r="N4" s="1009"/>
      <c r="O4" s="67"/>
    </row>
    <row r="5" spans="1:15" ht="30" customHeight="1" x14ac:dyDescent="0.2">
      <c r="A5" s="387" t="s">
        <v>1310</v>
      </c>
      <c r="B5" s="383" t="str">
        <f>データ入力シート!F6&amp;""</f>
        <v/>
      </c>
      <c r="C5" s="384" t="str">
        <f>データ入力シート!N6&amp;""</f>
        <v/>
      </c>
      <c r="D5" s="1017"/>
      <c r="E5" s="1017"/>
      <c r="F5" s="275"/>
      <c r="G5" s="157"/>
      <c r="H5" s="158"/>
      <c r="I5" s="158"/>
      <c r="J5" s="385"/>
      <c r="K5" s="1008"/>
      <c r="L5" s="1008"/>
      <c r="M5" s="1008"/>
      <c r="N5" s="1009"/>
      <c r="O5" s="69"/>
    </row>
    <row r="6" spans="1:15" ht="22.2" customHeight="1" x14ac:dyDescent="0.2">
      <c r="A6" s="153" t="s">
        <v>1130</v>
      </c>
      <c r="B6" s="999" t="str">
        <f>IF(ISBLANK(データ入力シート!D9),"",TEXT(データ入力シート!D9,"yyyy年(gggee年)m月d日"))</f>
        <v/>
      </c>
      <c r="C6" s="1000"/>
      <c r="D6" s="1000"/>
      <c r="E6" s="1000"/>
      <c r="F6" s="152" t="s">
        <v>1308</v>
      </c>
      <c r="G6" s="567" t="str">
        <f>IF(ISBLANK(データ入力シート!D10),"",IF(データ入力シート!D10=1,"男",IF(データ入力シート!D10=2,"女","")))</f>
        <v/>
      </c>
      <c r="H6" s="1001"/>
      <c r="I6" s="1001"/>
      <c r="J6" s="568"/>
      <c r="K6" s="1010"/>
      <c r="L6" s="1008"/>
      <c r="M6" s="1008"/>
      <c r="N6" s="1009"/>
      <c r="O6" s="69"/>
    </row>
    <row r="7" spans="1:15" ht="18" customHeight="1" x14ac:dyDescent="0.2">
      <c r="A7" s="1075" t="s">
        <v>1131</v>
      </c>
      <c r="B7" s="1090" t="str">
        <f>データ入力シート!D19&amp;""</f>
        <v/>
      </c>
      <c r="C7" s="591"/>
      <c r="D7" s="591"/>
      <c r="E7" s="591"/>
      <c r="F7" s="591"/>
      <c r="G7" s="1088"/>
      <c r="H7" s="1088"/>
      <c r="I7" s="1088"/>
      <c r="J7" s="1089"/>
      <c r="K7" s="1010"/>
      <c r="L7" s="1008"/>
      <c r="M7" s="1008"/>
      <c r="N7" s="1009"/>
      <c r="O7" s="69"/>
    </row>
    <row r="8" spans="1:15" ht="18" customHeight="1" x14ac:dyDescent="0.2">
      <c r="A8" s="1023"/>
      <c r="B8" s="1091" t="str">
        <f>データ入力シート!D20&amp;""</f>
        <v/>
      </c>
      <c r="C8" s="1092"/>
      <c r="D8" s="1092"/>
      <c r="E8" s="1092"/>
      <c r="F8" s="1092"/>
      <c r="G8" s="1000"/>
      <c r="H8" s="1000"/>
      <c r="I8" s="1000"/>
      <c r="J8" s="1093"/>
      <c r="K8" s="1011"/>
      <c r="L8" s="973"/>
      <c r="M8" s="973"/>
      <c r="N8" s="974"/>
      <c r="O8" s="69"/>
    </row>
    <row r="9" spans="1:15" ht="30" customHeight="1" x14ac:dyDescent="0.2">
      <c r="A9" s="1051" t="s">
        <v>1099</v>
      </c>
      <c r="B9" s="1052"/>
      <c r="C9" s="1052"/>
      <c r="D9" s="1052"/>
      <c r="E9" s="1052"/>
      <c r="F9" s="1052"/>
      <c r="G9" s="1052"/>
      <c r="H9" s="1052"/>
      <c r="I9" s="1052"/>
      <c r="J9" s="1052"/>
      <c r="K9" s="1052"/>
      <c r="L9" s="1052"/>
      <c r="M9" s="1052"/>
      <c r="N9" s="1053"/>
      <c r="O9" s="70"/>
    </row>
    <row r="10" spans="1:15" ht="19.95" customHeight="1" x14ac:dyDescent="0.2">
      <c r="A10" s="1054" t="s">
        <v>1101</v>
      </c>
      <c r="B10" s="1031" t="str">
        <f>IF(ISBLANK(データ入力シート!N26),"",TEXT(データ入力シート!N26,"yyyy年(gggee年)m月d日"))</f>
        <v/>
      </c>
      <c r="C10" s="1055"/>
      <c r="D10" s="1042" t="str">
        <f>データ入力シート!D25&amp;""</f>
        <v/>
      </c>
      <c r="E10" s="1043"/>
      <c r="F10" s="254" t="s">
        <v>1140</v>
      </c>
      <c r="G10" s="1063" t="str">
        <f>データ入力シート!N25&amp;""</f>
        <v/>
      </c>
      <c r="H10" s="1082"/>
      <c r="I10" s="1082"/>
      <c r="J10" s="150" t="s">
        <v>17</v>
      </c>
      <c r="K10" s="1056" t="str">
        <f>データ入力シート!V25&amp;""</f>
        <v/>
      </c>
      <c r="L10" s="1056"/>
      <c r="M10" s="1097"/>
      <c r="N10" s="375" t="str">
        <f>データ入力シート!AE25&amp;""</f>
        <v>卒業</v>
      </c>
      <c r="O10" s="71"/>
    </row>
    <row r="11" spans="1:15" ht="19.95" customHeight="1" x14ac:dyDescent="0.2">
      <c r="A11" s="1022"/>
      <c r="B11" s="1019" t="str">
        <f>IF(ISBLANK(データ入力シート!N28),"",TEXT(データ入力シート!N28,"yyyy年(gggee年)m月d日"))</f>
        <v/>
      </c>
      <c r="C11" s="1058"/>
      <c r="D11" s="1038" t="str">
        <f>データ入力シート!D27&amp;""</f>
        <v/>
      </c>
      <c r="E11" s="1062"/>
      <c r="F11" s="261" t="s">
        <v>1312</v>
      </c>
      <c r="G11" s="380"/>
      <c r="H11" s="381"/>
      <c r="I11" s="381"/>
      <c r="J11" s="381"/>
      <c r="K11" s="381"/>
      <c r="L11" s="381"/>
      <c r="M11" s="80"/>
      <c r="N11" s="376" t="str">
        <f>データ入力シート!AE27&amp;""</f>
        <v>修了</v>
      </c>
      <c r="O11" s="71"/>
    </row>
    <row r="12" spans="1:15" ht="19.95" customHeight="1" x14ac:dyDescent="0.2">
      <c r="A12" s="1023"/>
      <c r="B12" s="1044" t="str">
        <f>IF(ISBLANK(データ入力シート!N30),"",TEXT(データ入力シート!N30,"yyyy年(gggee年)m月d日"))</f>
        <v/>
      </c>
      <c r="C12" s="1059"/>
      <c r="D12" s="1084" t="str">
        <f>データ入力シート!D29&amp;""</f>
        <v/>
      </c>
      <c r="E12" s="1085"/>
      <c r="F12" s="1085"/>
      <c r="G12" s="1085"/>
      <c r="H12" s="1085"/>
      <c r="I12" s="1085"/>
      <c r="J12" s="1085"/>
      <c r="K12" s="1085"/>
      <c r="L12" s="1085"/>
      <c r="M12" s="1085"/>
      <c r="N12" s="377" t="str">
        <f>データ入力シート!AE29&amp;""</f>
        <v/>
      </c>
      <c r="O12" s="71"/>
    </row>
    <row r="13" spans="1:15" ht="19.95" customHeight="1" x14ac:dyDescent="0.2">
      <c r="A13" s="1012" t="s">
        <v>1145</v>
      </c>
      <c r="B13" s="1019" t="str">
        <f>IF(ISBLANK(データ入力シート!D32),"",TEXT(データ入力シート!D32,"yyyy年(gggee年)m月d日"))</f>
        <v/>
      </c>
      <c r="C13" s="1065"/>
      <c r="D13" s="1083" t="str">
        <f>データ入力シート!D31&amp;""</f>
        <v/>
      </c>
      <c r="E13" s="1043"/>
      <c r="F13" s="1069"/>
      <c r="G13" s="261"/>
      <c r="H13" s="261"/>
      <c r="I13" s="261"/>
      <c r="J13" s="261"/>
      <c r="K13" s="261"/>
      <c r="L13" s="261"/>
      <c r="M13" s="261"/>
      <c r="N13" s="262"/>
      <c r="O13" s="72"/>
    </row>
    <row r="14" spans="1:15" ht="19.95" customHeight="1" x14ac:dyDescent="0.2">
      <c r="A14" s="1013"/>
      <c r="B14" s="1019" t="str">
        <f>IF(ISBLANK(データ入力シート!D33),"",TEXT(データ入力シート!D33,"yyyy年(gggee年)m月d日"))</f>
        <v/>
      </c>
      <c r="C14" s="1058"/>
      <c r="D14" s="1066" t="s">
        <v>1139</v>
      </c>
      <c r="E14" s="1081"/>
      <c r="F14" s="1081"/>
      <c r="G14" s="1081"/>
      <c r="H14" s="79"/>
      <c r="I14" s="79"/>
      <c r="J14" s="79"/>
      <c r="K14" s="79"/>
      <c r="L14" s="79"/>
      <c r="M14" s="79"/>
      <c r="N14" s="255"/>
      <c r="O14" s="72"/>
    </row>
    <row r="15" spans="1:15" s="81" customFormat="1" ht="22.2" customHeight="1" x14ac:dyDescent="0.2">
      <c r="A15" s="1021" t="s">
        <v>1102</v>
      </c>
      <c r="B15" s="1024" t="s">
        <v>1103</v>
      </c>
      <c r="C15" s="1025"/>
      <c r="D15" s="253" t="s">
        <v>1138</v>
      </c>
      <c r="E15" s="1026" t="s">
        <v>1104</v>
      </c>
      <c r="F15" s="1027"/>
      <c r="G15" s="1028" t="s">
        <v>1147</v>
      </c>
      <c r="H15" s="1029"/>
      <c r="I15" s="1029"/>
      <c r="J15" s="1029"/>
      <c r="K15" s="1029"/>
      <c r="L15" s="1029"/>
      <c r="M15" s="1029"/>
      <c r="N15" s="1030"/>
      <c r="O15" s="72"/>
    </row>
    <row r="16" spans="1:15" ht="19.95" customHeight="1" x14ac:dyDescent="0.2">
      <c r="A16" s="1022"/>
      <c r="B16" s="1031" t="str">
        <f>IF(ISBLANK(データ入力シート!D35),"",TEXT(データ入力シート!D35,"yyyy年(gggee年)m月d日"))</f>
        <v/>
      </c>
      <c r="C16" s="1032"/>
      <c r="D16" s="256" t="s">
        <v>1138</v>
      </c>
      <c r="E16" s="1070" t="str">
        <f>IF(ISBLANK(データ入力シート!J35),"",TEXT(データ入力シート!J35,"yyyy年(gggee年)m月d日"))</f>
        <v/>
      </c>
      <c r="F16" s="1071"/>
      <c r="G16" s="1072" t="str">
        <f>データ入力シート!P35&amp;""</f>
        <v/>
      </c>
      <c r="H16" s="1073"/>
      <c r="I16" s="1073"/>
      <c r="J16" s="1073"/>
      <c r="K16" s="1073"/>
      <c r="L16" s="1073"/>
      <c r="M16" s="1073"/>
      <c r="N16" s="1074"/>
      <c r="O16" s="73"/>
    </row>
    <row r="17" spans="1:15" ht="19.95" customHeight="1" x14ac:dyDescent="0.2">
      <c r="A17" s="1022"/>
      <c r="B17" s="1019" t="str">
        <f>IF(ISBLANK(データ入力シート!D36),"",TEXT(データ入力シート!D36,"yyyy年(gggee年)m月d日"))</f>
        <v/>
      </c>
      <c r="C17" s="1020"/>
      <c r="D17" s="257" t="s">
        <v>1138</v>
      </c>
      <c r="E17" s="1033" t="str">
        <f>IF(ISBLANK(データ入力シート!J36),"",TEXT(データ入力シート!J36,"yyyy年(gggee年)m月d日"))</f>
        <v/>
      </c>
      <c r="F17" s="1034"/>
      <c r="G17" s="1035" t="str">
        <f>データ入力シート!P36&amp;""</f>
        <v/>
      </c>
      <c r="H17" s="1036"/>
      <c r="I17" s="1036"/>
      <c r="J17" s="1036"/>
      <c r="K17" s="1036"/>
      <c r="L17" s="1036"/>
      <c r="M17" s="1036"/>
      <c r="N17" s="1037"/>
      <c r="O17" s="73"/>
    </row>
    <row r="18" spans="1:15" ht="19.95" customHeight="1" x14ac:dyDescent="0.2">
      <c r="A18" s="1022"/>
      <c r="B18" s="1019" t="str">
        <f>IF(ISBLANK(データ入力シート!D37),"",TEXT(データ入力シート!D37,"yyyy年(gggee年)m月d日"))</f>
        <v/>
      </c>
      <c r="C18" s="1020"/>
      <c r="D18" s="257" t="s">
        <v>1138</v>
      </c>
      <c r="E18" s="1033" t="str">
        <f>IF(ISBLANK(データ入力シート!J37),"",TEXT(データ入力シート!J37,"yyyy年(gggee年)m月d日"))</f>
        <v/>
      </c>
      <c r="F18" s="1034"/>
      <c r="G18" s="1035" t="str">
        <f>データ入力シート!P37&amp;""</f>
        <v/>
      </c>
      <c r="H18" s="1036"/>
      <c r="I18" s="1036"/>
      <c r="J18" s="1036"/>
      <c r="K18" s="1036"/>
      <c r="L18" s="1036"/>
      <c r="M18" s="1036"/>
      <c r="N18" s="1037"/>
      <c r="O18" s="73"/>
    </row>
    <row r="19" spans="1:15" ht="19.95" customHeight="1" x14ac:dyDescent="0.2">
      <c r="A19" s="1022"/>
      <c r="B19" s="1019" t="str">
        <f>IF(ISBLANK(データ入力シート!D38),"",TEXT(データ入力シート!D38,"yyyy年(gggee年)m月d日"))</f>
        <v/>
      </c>
      <c r="C19" s="1020"/>
      <c r="D19" s="257" t="s">
        <v>1138</v>
      </c>
      <c r="E19" s="1033" t="str">
        <f>IF(ISBLANK(データ入力シート!J38),"",TEXT(データ入力シート!J38,"yyyy年(gggee年)m月d日"))</f>
        <v/>
      </c>
      <c r="F19" s="1034"/>
      <c r="G19" s="1035" t="str">
        <f>データ入力シート!P38&amp;""</f>
        <v/>
      </c>
      <c r="H19" s="1036"/>
      <c r="I19" s="1036"/>
      <c r="J19" s="1036"/>
      <c r="K19" s="1036"/>
      <c r="L19" s="1036"/>
      <c r="M19" s="1036"/>
      <c r="N19" s="1037"/>
      <c r="O19" s="73"/>
    </row>
    <row r="20" spans="1:15" ht="19.95" customHeight="1" x14ac:dyDescent="0.2">
      <c r="A20" s="1022"/>
      <c r="B20" s="1019" t="str">
        <f>IF(ISBLANK(データ入力シート!D39),"",TEXT(データ入力シート!D39,"yyyy年(gggee年)m月d日"))</f>
        <v/>
      </c>
      <c r="C20" s="1020"/>
      <c r="D20" s="257" t="s">
        <v>1138</v>
      </c>
      <c r="E20" s="1033" t="str">
        <f>IF(ISBLANK(データ入力シート!J39),"",TEXT(データ入力シート!J39,"yyyy年(gggee年)m月d日"))</f>
        <v/>
      </c>
      <c r="F20" s="1034"/>
      <c r="G20" s="1035" t="str">
        <f>データ入力シート!P39&amp;""</f>
        <v/>
      </c>
      <c r="H20" s="1036"/>
      <c r="I20" s="1036"/>
      <c r="J20" s="1036"/>
      <c r="K20" s="1036"/>
      <c r="L20" s="1036"/>
      <c r="M20" s="1036"/>
      <c r="N20" s="1037"/>
      <c r="O20" s="73"/>
    </row>
    <row r="21" spans="1:15" ht="19.95" customHeight="1" x14ac:dyDescent="0.2">
      <c r="A21" s="1022"/>
      <c r="B21" s="1019" t="str">
        <f>IF(ISBLANK(データ入力シート!D40),"",TEXT(データ入力シート!D40,"yyyy年(gggee年)m月d日"))</f>
        <v/>
      </c>
      <c r="C21" s="1020"/>
      <c r="D21" s="257" t="s">
        <v>1138</v>
      </c>
      <c r="E21" s="1033" t="str">
        <f>IF(ISBLANK(データ入力シート!J40),"",TEXT(データ入力シート!J40,"yyyy年(gggee年)m月d日"))</f>
        <v/>
      </c>
      <c r="F21" s="1034"/>
      <c r="G21" s="1035" t="str">
        <f>データ入力シート!P40&amp;""</f>
        <v/>
      </c>
      <c r="H21" s="1036"/>
      <c r="I21" s="1036"/>
      <c r="J21" s="1036"/>
      <c r="K21" s="1036"/>
      <c r="L21" s="1036"/>
      <c r="M21" s="1036"/>
      <c r="N21" s="1037"/>
      <c r="O21" s="73"/>
    </row>
    <row r="22" spans="1:15" ht="19.95" customHeight="1" x14ac:dyDescent="0.2">
      <c r="A22" s="1022"/>
      <c r="B22" s="1019" t="str">
        <f>IF(ISBLANK(データ入力シート!D41),"",TEXT(データ入力シート!D41,"yyyy年(gggee年)m月d日"))</f>
        <v/>
      </c>
      <c r="C22" s="1020"/>
      <c r="D22" s="257" t="s">
        <v>1138</v>
      </c>
      <c r="E22" s="1033" t="str">
        <f>IF(ISBLANK(データ入力シート!J41),"",TEXT(データ入力シート!J41,"yyyy年(gggee年)m月d日"))</f>
        <v/>
      </c>
      <c r="F22" s="1034"/>
      <c r="G22" s="1035" t="str">
        <f>データ入力シート!P41&amp;""</f>
        <v/>
      </c>
      <c r="H22" s="1036"/>
      <c r="I22" s="1036"/>
      <c r="J22" s="1036"/>
      <c r="K22" s="1036"/>
      <c r="L22" s="1036"/>
      <c r="M22" s="1036"/>
      <c r="N22" s="1037"/>
      <c r="O22" s="73"/>
    </row>
    <row r="23" spans="1:15" ht="19.95" customHeight="1" x14ac:dyDescent="0.2">
      <c r="A23" s="1022"/>
      <c r="B23" s="1019" t="str">
        <f>IF(ISBLANK(データ入力シート!D42),"",TEXT(データ入力シート!D42,"yyyy年(gggee年)m月d日"))</f>
        <v/>
      </c>
      <c r="C23" s="1020"/>
      <c r="D23" s="257" t="s">
        <v>1138</v>
      </c>
      <c r="E23" s="1033" t="str">
        <f>IF(ISBLANK(データ入力シート!J42),"",TEXT(データ入力シート!J42,"yyyy年(gggee年)m月d日"))</f>
        <v/>
      </c>
      <c r="F23" s="1034"/>
      <c r="G23" s="1035" t="str">
        <f>データ入力シート!P42&amp;""</f>
        <v/>
      </c>
      <c r="H23" s="1036"/>
      <c r="I23" s="1036"/>
      <c r="J23" s="1036"/>
      <c r="K23" s="1036"/>
      <c r="L23" s="1036"/>
      <c r="M23" s="1036"/>
      <c r="N23" s="1037"/>
      <c r="O23" s="73"/>
    </row>
    <row r="24" spans="1:15" ht="19.95" customHeight="1" x14ac:dyDescent="0.2">
      <c r="A24" s="1022"/>
      <c r="B24" s="1019" t="str">
        <f>IF(ISBLANK(データ入力シート!D43),"",TEXT(データ入力シート!D43,"yyyy年(gggee年)m月d日"))</f>
        <v/>
      </c>
      <c r="C24" s="1020"/>
      <c r="D24" s="257" t="s">
        <v>1138</v>
      </c>
      <c r="E24" s="1033" t="str">
        <f>IF(ISBLANK(データ入力シート!J43),"",TEXT(データ入力シート!J43,"yyyy年(gggee年)m月d日"))</f>
        <v/>
      </c>
      <c r="F24" s="1034"/>
      <c r="G24" s="1035" t="str">
        <f>データ入力シート!P43&amp;""</f>
        <v/>
      </c>
      <c r="H24" s="1036"/>
      <c r="I24" s="1036"/>
      <c r="J24" s="1036"/>
      <c r="K24" s="1036"/>
      <c r="L24" s="1036"/>
      <c r="M24" s="1036"/>
      <c r="N24" s="1037"/>
      <c r="O24" s="73"/>
    </row>
    <row r="25" spans="1:15" ht="19.95" customHeight="1" x14ac:dyDescent="0.2">
      <c r="A25" s="1022"/>
      <c r="B25" s="1038" t="str">
        <f>IF(ISBLANK(データ入力シート!D44),"",TEXT(データ入力シート!D44,"yyyy年(gggee年)m月d日"))</f>
        <v/>
      </c>
      <c r="C25" s="1039"/>
      <c r="D25" s="257" t="s">
        <v>1138</v>
      </c>
      <c r="E25" s="1033" t="str">
        <f>IF(ISBLANK(データ入力シート!J44),"",TEXT(データ入力シート!J44,"yyyy年(gggee年)m月d日"))</f>
        <v/>
      </c>
      <c r="F25" s="1040"/>
      <c r="G25" s="1041" t="str">
        <f>データ入力シート!P44&amp;""</f>
        <v/>
      </c>
      <c r="H25" s="1036"/>
      <c r="I25" s="1036"/>
      <c r="J25" s="1036"/>
      <c r="K25" s="1036"/>
      <c r="L25" s="1036"/>
      <c r="M25" s="1036"/>
      <c r="N25" s="1037"/>
      <c r="O25" s="73"/>
    </row>
    <row r="26" spans="1:15" ht="19.95" customHeight="1" x14ac:dyDescent="0.2">
      <c r="A26" s="1022"/>
      <c r="B26" s="1038" t="str">
        <f>IF(ISBLANK(データ入力シート!D45),"",TEXT(データ入力シート!D45,"yyyy年(gggee年)m月d日"))</f>
        <v/>
      </c>
      <c r="C26" s="1039"/>
      <c r="D26" s="257" t="s">
        <v>1138</v>
      </c>
      <c r="E26" s="1033" t="str">
        <f>IF(ISBLANK(データ入力シート!J45),"",TEXT(データ入力シート!J45,"yyyy年(gggee年)m月d日"))</f>
        <v/>
      </c>
      <c r="F26" s="1040"/>
      <c r="G26" s="1041" t="str">
        <f>データ入力シート!P45&amp;""</f>
        <v/>
      </c>
      <c r="H26" s="1036"/>
      <c r="I26" s="1036"/>
      <c r="J26" s="1036"/>
      <c r="K26" s="1036"/>
      <c r="L26" s="1036"/>
      <c r="M26" s="1036"/>
      <c r="N26" s="1037"/>
      <c r="O26" s="73"/>
    </row>
    <row r="27" spans="1:15" ht="19.95" customHeight="1" x14ac:dyDescent="0.2">
      <c r="A27" s="1022"/>
      <c r="B27" s="1038" t="str">
        <f>IF(ISBLANK(データ入力シート!D46),"",TEXT(データ入力シート!D46,"yyyy年(gggee年)m月d日"))</f>
        <v/>
      </c>
      <c r="C27" s="1039"/>
      <c r="D27" s="257" t="s">
        <v>1138</v>
      </c>
      <c r="E27" s="1033" t="str">
        <f>IF(ISBLANK(データ入力シート!J46),"",TEXT(データ入力シート!J46,"yyyy年(gggee年)m月d日"))</f>
        <v/>
      </c>
      <c r="F27" s="1040"/>
      <c r="G27" s="1041" t="str">
        <f>データ入力シート!P46&amp;""</f>
        <v/>
      </c>
      <c r="H27" s="1036"/>
      <c r="I27" s="1036"/>
      <c r="J27" s="1036"/>
      <c r="K27" s="1036"/>
      <c r="L27" s="1036"/>
      <c r="M27" s="1036"/>
      <c r="N27" s="1037"/>
      <c r="O27" s="73"/>
    </row>
    <row r="28" spans="1:15" ht="19.95" customHeight="1" x14ac:dyDescent="0.2">
      <c r="A28" s="1022"/>
      <c r="B28" s="1038" t="str">
        <f>IF(ISBLANK(データ入力シート!D47),"",TEXT(データ入力シート!D47,"yyyy年(gggee年)m月d日"))</f>
        <v/>
      </c>
      <c r="C28" s="1039"/>
      <c r="D28" s="257" t="s">
        <v>1138</v>
      </c>
      <c r="E28" s="1033" t="str">
        <f>IF(ISBLANK(データ入力シート!J47),"",TEXT(データ入力シート!J47,"yyyy年(gggee年)m月d日"))</f>
        <v/>
      </c>
      <c r="F28" s="1040"/>
      <c r="G28" s="1041" t="str">
        <f>データ入力シート!P47&amp;""</f>
        <v/>
      </c>
      <c r="H28" s="1036"/>
      <c r="I28" s="1036"/>
      <c r="J28" s="1036"/>
      <c r="K28" s="1036"/>
      <c r="L28" s="1036"/>
      <c r="M28" s="1036"/>
      <c r="N28" s="1037"/>
      <c r="O28" s="73"/>
    </row>
    <row r="29" spans="1:15" ht="19.95" customHeight="1" x14ac:dyDescent="0.2">
      <c r="A29" s="1022"/>
      <c r="B29" s="1038" t="str">
        <f>IF(ISBLANK(データ入力シート!D48),"",TEXT(データ入力シート!D48,"yyyy年(gggee年)m月d日"))</f>
        <v/>
      </c>
      <c r="C29" s="1039"/>
      <c r="D29" s="257" t="s">
        <v>1138</v>
      </c>
      <c r="E29" s="1033" t="str">
        <f>IF(ISBLANK(データ入力シート!J48),"",TEXT(データ入力シート!J48,"yyyy年(gggee年)m月d日"))</f>
        <v/>
      </c>
      <c r="F29" s="1040"/>
      <c r="G29" s="1041" t="str">
        <f>データ入力シート!P48&amp;""</f>
        <v/>
      </c>
      <c r="H29" s="1036"/>
      <c r="I29" s="1036"/>
      <c r="J29" s="1036"/>
      <c r="K29" s="1036"/>
      <c r="L29" s="1036"/>
      <c r="M29" s="1036"/>
      <c r="N29" s="1037"/>
      <c r="O29" s="73"/>
    </row>
    <row r="30" spans="1:15" ht="19.95" customHeight="1" x14ac:dyDescent="0.2">
      <c r="A30" s="1022"/>
      <c r="B30" s="1038" t="str">
        <f>IF(ISBLANK(データ入力シート!D49),"",TEXT(データ入力シート!D49,"yyyy年(gggee年)m月d日"))</f>
        <v/>
      </c>
      <c r="C30" s="1039"/>
      <c r="D30" s="257" t="s">
        <v>1138</v>
      </c>
      <c r="E30" s="1033" t="str">
        <f>IF(ISBLANK(データ入力シート!J49),"",TEXT(データ入力シート!J49,"yyyy年(gggee年)m月d日"))</f>
        <v/>
      </c>
      <c r="F30" s="1040"/>
      <c r="G30" s="1041" t="str">
        <f>データ入力シート!P49&amp;""</f>
        <v/>
      </c>
      <c r="H30" s="1036"/>
      <c r="I30" s="1036"/>
      <c r="J30" s="1036"/>
      <c r="K30" s="1036"/>
      <c r="L30" s="1036"/>
      <c r="M30" s="1036"/>
      <c r="N30" s="1037"/>
      <c r="O30" s="73"/>
    </row>
    <row r="31" spans="1:15" ht="19.95" customHeight="1" x14ac:dyDescent="0.2">
      <c r="A31" s="1022"/>
      <c r="B31" s="1038" t="str">
        <f>IF(ISBLANK(データ入力シート!D50),"",TEXT(データ入力シート!D50,"yyyy年(gggee年)m月d日"))</f>
        <v/>
      </c>
      <c r="C31" s="1039"/>
      <c r="D31" s="257" t="s">
        <v>1138</v>
      </c>
      <c r="E31" s="1033" t="str">
        <f>IF(ISBLANK(データ入力シート!J50),"",TEXT(データ入力シート!J50,"yyyy年(gggee年)m月d日"))</f>
        <v/>
      </c>
      <c r="F31" s="1040"/>
      <c r="G31" s="1041" t="str">
        <f>データ入力シート!P50&amp;""</f>
        <v/>
      </c>
      <c r="H31" s="1036"/>
      <c r="I31" s="1036"/>
      <c r="J31" s="1036"/>
      <c r="K31" s="1036"/>
      <c r="L31" s="1036"/>
      <c r="M31" s="1036"/>
      <c r="N31" s="1037"/>
      <c r="O31" s="73"/>
    </row>
    <row r="32" spans="1:15" ht="19.95" customHeight="1" x14ac:dyDescent="0.2">
      <c r="A32" s="1022"/>
      <c r="B32" s="1038" t="str">
        <f>IF(ISBLANK(データ入力シート!D51),"",TEXT(データ入力シート!D51,"yyyy年(gggee年)m月d日"))</f>
        <v/>
      </c>
      <c r="C32" s="1039"/>
      <c r="D32" s="257" t="s">
        <v>1138</v>
      </c>
      <c r="E32" s="1033" t="str">
        <f>IF(ISBLANK(データ入力シート!J51),"",TEXT(データ入力シート!J51,"yyyy年(gggee年)m月d日"))</f>
        <v/>
      </c>
      <c r="F32" s="1040"/>
      <c r="G32" s="1041" t="str">
        <f>データ入力シート!P51&amp;""</f>
        <v/>
      </c>
      <c r="H32" s="1036"/>
      <c r="I32" s="1036"/>
      <c r="J32" s="1036"/>
      <c r="K32" s="1036"/>
      <c r="L32" s="1036"/>
      <c r="M32" s="1036"/>
      <c r="N32" s="1037"/>
      <c r="O32" s="73"/>
    </row>
    <row r="33" spans="1:15" ht="19.95" customHeight="1" x14ac:dyDescent="0.2">
      <c r="A33" s="1022"/>
      <c r="B33" s="1038" t="str">
        <f>IF(ISBLANK(データ入力シート!D52),"",TEXT(データ入力シート!D52,"yyyy年(gggee年)m月d日"))</f>
        <v/>
      </c>
      <c r="C33" s="1039"/>
      <c r="D33" s="257" t="s">
        <v>1138</v>
      </c>
      <c r="E33" s="1033" t="str">
        <f>IF(ISBLANK(データ入力シート!J52),"",TEXT(データ入力シート!J52,"yyyy年(gggee年)m月d日"))</f>
        <v/>
      </c>
      <c r="F33" s="1040"/>
      <c r="G33" s="1041" t="str">
        <f>データ入力シート!P52&amp;""</f>
        <v/>
      </c>
      <c r="H33" s="1036"/>
      <c r="I33" s="1036"/>
      <c r="J33" s="1036"/>
      <c r="K33" s="1036"/>
      <c r="L33" s="1036"/>
      <c r="M33" s="1036"/>
      <c r="N33" s="1037"/>
      <c r="O33" s="73"/>
    </row>
    <row r="34" spans="1:15" ht="19.95" customHeight="1" x14ac:dyDescent="0.2">
      <c r="A34" s="1022"/>
      <c r="B34" s="1038" t="str">
        <f>IF(ISBLANK(データ入力シート!D53),"",TEXT(データ入力シート!D53,"yyyy年(gggee年)m月d日"))</f>
        <v/>
      </c>
      <c r="C34" s="1039"/>
      <c r="D34" s="257" t="s">
        <v>1138</v>
      </c>
      <c r="E34" s="1033" t="str">
        <f>IF(ISBLANK(データ入力シート!J53),"",TEXT(データ入力シート!J53,"yyyy年(gggee年)m月d日"))</f>
        <v/>
      </c>
      <c r="F34" s="1040"/>
      <c r="G34" s="1041" t="str">
        <f>データ入力シート!P53&amp;""</f>
        <v/>
      </c>
      <c r="H34" s="1036"/>
      <c r="I34" s="1036"/>
      <c r="J34" s="1036"/>
      <c r="K34" s="1036"/>
      <c r="L34" s="1036"/>
      <c r="M34" s="1036"/>
      <c r="N34" s="1037"/>
      <c r="O34" s="73"/>
    </row>
    <row r="35" spans="1:15" ht="19.95" customHeight="1" x14ac:dyDescent="0.2">
      <c r="A35" s="1022"/>
      <c r="B35" s="1076" t="str">
        <f>IF(ISBLANK(データ入力シート!D54),"",TEXT(データ入力シート!D54,"yyyy年(gggee年)m月d日"))</f>
        <v/>
      </c>
      <c r="C35" s="1077"/>
      <c r="D35" s="258" t="s">
        <v>1138</v>
      </c>
      <c r="E35" s="1046" t="str">
        <f>IF(ISBLANK(データ入力シート!J54),"",TEXT(データ入力シート!J54,"yyyy年(gggee年)m月d日"))</f>
        <v/>
      </c>
      <c r="F35" s="1047"/>
      <c r="G35" s="1078" t="str">
        <f>データ入力シート!P54&amp;""</f>
        <v/>
      </c>
      <c r="H35" s="1079"/>
      <c r="I35" s="1079"/>
      <c r="J35" s="1079"/>
      <c r="K35" s="1079"/>
      <c r="L35" s="1079"/>
      <c r="M35" s="1079"/>
      <c r="N35" s="1080"/>
      <c r="O35" s="73"/>
    </row>
    <row r="36" spans="1:15" ht="19.95" customHeight="1" x14ac:dyDescent="0.2">
      <c r="A36" s="1014" t="s">
        <v>1146</v>
      </c>
      <c r="B36" s="265" t="s">
        <v>1134</v>
      </c>
      <c r="C36" s="266" t="str">
        <f>データ入力シート!E55&amp;""</f>
        <v/>
      </c>
      <c r="D36" s="266" t="s">
        <v>1135</v>
      </c>
      <c r="E36" s="267" t="str">
        <f>データ入力シート!J55&amp;""</f>
        <v/>
      </c>
      <c r="F36" s="268"/>
      <c r="G36" s="269"/>
      <c r="H36" s="268"/>
      <c r="I36" s="268"/>
      <c r="J36" s="268"/>
      <c r="K36" s="268"/>
      <c r="L36" s="268"/>
      <c r="M36" s="268"/>
      <c r="N36" s="270"/>
      <c r="O36" s="70"/>
    </row>
    <row r="37" spans="1:15" ht="19.95" customHeight="1" x14ac:dyDescent="0.2">
      <c r="A37" s="1015"/>
      <c r="B37" s="252" t="s">
        <v>1137</v>
      </c>
      <c r="C37" s="1016" t="str">
        <f>データ入力シート!D56&amp;""</f>
        <v/>
      </c>
      <c r="D37" s="1016"/>
      <c r="E37" s="973"/>
      <c r="F37" s="973"/>
      <c r="G37" s="973"/>
      <c r="H37" s="973"/>
      <c r="I37" s="973"/>
      <c r="J37" s="973"/>
      <c r="K37" s="973"/>
      <c r="L37" s="973"/>
      <c r="M37" s="973"/>
      <c r="N37" s="974"/>
      <c r="O37" s="74"/>
    </row>
    <row r="38" spans="1:15" ht="15.6" customHeight="1" x14ac:dyDescent="0.2">
      <c r="A38" s="1018" t="s">
        <v>1003</v>
      </c>
      <c r="B38" s="983"/>
      <c r="C38" s="983"/>
      <c r="D38" s="983"/>
      <c r="E38" s="983"/>
      <c r="F38" s="983"/>
      <c r="G38" s="983"/>
      <c r="H38" s="983"/>
      <c r="I38" s="983"/>
      <c r="J38" s="983"/>
      <c r="K38" s="983"/>
      <c r="L38" s="983"/>
      <c r="M38" s="983"/>
      <c r="N38" s="983"/>
    </row>
    <row r="39" spans="1:15" ht="19.95" customHeight="1" x14ac:dyDescent="0.2">
      <c r="D39" s="474" t="s">
        <v>1296</v>
      </c>
      <c r="E39" s="475" t="s">
        <v>1297</v>
      </c>
      <c r="F39" s="476" t="s">
        <v>1298</v>
      </c>
      <c r="G39" s="477"/>
      <c r="H39" s="477"/>
      <c r="I39" s="477"/>
      <c r="J39" s="477"/>
      <c r="K39" s="477"/>
    </row>
    <row r="40" spans="1:15" ht="25.2" customHeight="1" x14ac:dyDescent="0.2">
      <c r="E40" s="259" t="s">
        <v>1143</v>
      </c>
      <c r="F40" s="260" t="str">
        <f>データ入力シート!F6&amp;""</f>
        <v/>
      </c>
      <c r="G40" s="871" t="str">
        <f>データ入力シート!N6&amp;""</f>
        <v/>
      </c>
      <c r="H40" s="877"/>
      <c r="I40" s="877"/>
      <c r="J40" s="877"/>
      <c r="K40" s="156"/>
      <c r="L40" s="281" t="s">
        <v>1144</v>
      </c>
    </row>
    <row r="41" spans="1:15" ht="2.4" customHeight="1" x14ac:dyDescent="0.2">
      <c r="E41" s="259"/>
      <c r="F41" s="260"/>
      <c r="G41" s="271"/>
      <c r="H41" s="272"/>
      <c r="I41" s="272"/>
      <c r="J41" s="272"/>
      <c r="K41" s="156"/>
      <c r="L41" s="88"/>
    </row>
    <row r="42" spans="1:15" ht="16.95" customHeight="1" x14ac:dyDescent="0.2">
      <c r="K42" s="998" t="s">
        <v>1142</v>
      </c>
      <c r="L42" s="669"/>
      <c r="M42" s="669"/>
      <c r="N42" s="669"/>
    </row>
    <row r="43" spans="1:15" ht="27.6" customHeight="1" x14ac:dyDescent="0.2">
      <c r="A43" s="1002" t="s">
        <v>1133</v>
      </c>
      <c r="B43" s="1003"/>
      <c r="C43" s="1003"/>
      <c r="D43" s="1003"/>
      <c r="E43" s="1003"/>
      <c r="F43" s="1003"/>
      <c r="G43" s="1003"/>
      <c r="H43" s="1003"/>
      <c r="I43" s="1003"/>
      <c r="J43" s="1003"/>
      <c r="K43" s="1003"/>
      <c r="L43" s="1003"/>
      <c r="M43" s="1003"/>
      <c r="N43" s="1003"/>
    </row>
    <row r="44" spans="1:15" ht="19.95" customHeight="1" x14ac:dyDescent="0.2">
      <c r="A44" s="151" t="s">
        <v>10</v>
      </c>
      <c r="B44" s="1086" t="str">
        <f>データ入力シート!D11&amp;""</f>
        <v/>
      </c>
      <c r="C44" s="1087"/>
      <c r="D44" s="1087"/>
      <c r="E44" s="1087"/>
      <c r="F44" s="1087"/>
      <c r="G44" s="1087"/>
      <c r="H44" s="1087"/>
      <c r="I44" s="1087"/>
      <c r="J44" s="1094"/>
      <c r="K44" s="1004" t="s">
        <v>1100</v>
      </c>
      <c r="L44" s="1005"/>
      <c r="M44" s="1005"/>
      <c r="N44" s="1006"/>
      <c r="O44" s="75"/>
    </row>
    <row r="45" spans="1:15" ht="13.95" customHeight="1" x14ac:dyDescent="0.2">
      <c r="A45" s="388" t="s">
        <v>1309</v>
      </c>
      <c r="B45" s="388" t="str">
        <f>データ入力シート!F5&amp;""</f>
        <v/>
      </c>
      <c r="C45" s="392" t="str">
        <f>データ入力シート!N5&amp;""</f>
        <v/>
      </c>
      <c r="D45" s="389"/>
      <c r="E45" s="389"/>
      <c r="F45" s="389"/>
      <c r="G45" s="389"/>
      <c r="H45" s="389"/>
      <c r="I45" s="389"/>
      <c r="J45" s="393"/>
      <c r="K45" s="1007"/>
      <c r="L45" s="1008"/>
      <c r="M45" s="1008"/>
      <c r="N45" s="1009"/>
      <c r="O45" s="75"/>
    </row>
    <row r="46" spans="1:15" ht="30" customHeight="1" x14ac:dyDescent="0.2">
      <c r="A46" s="386" t="s">
        <v>1132</v>
      </c>
      <c r="B46" s="383" t="str">
        <f>データ入力シート!F6&amp;""</f>
        <v/>
      </c>
      <c r="C46" s="384" t="str">
        <f>データ入力シート!N6&amp;""</f>
        <v/>
      </c>
      <c r="D46" s="382"/>
      <c r="E46" s="384"/>
      <c r="F46" s="275"/>
      <c r="G46" s="157"/>
      <c r="H46" s="158"/>
      <c r="I46" s="158"/>
      <c r="J46" s="385"/>
      <c r="K46" s="1008"/>
      <c r="L46" s="1008"/>
      <c r="M46" s="1008"/>
      <c r="N46" s="1009"/>
    </row>
    <row r="47" spans="1:15" ht="21.6" customHeight="1" x14ac:dyDescent="0.2">
      <c r="A47" s="153" t="s">
        <v>1130</v>
      </c>
      <c r="B47" s="999" t="str">
        <f>IF(ISBLANK(データ入力シート!D9),"",TEXT(データ入力シート!D9,"yyyy年(gggee年)m月d日"))</f>
        <v/>
      </c>
      <c r="C47" s="1000"/>
      <c r="D47" s="1000"/>
      <c r="E47" s="1000"/>
      <c r="F47" s="152" t="s">
        <v>1308</v>
      </c>
      <c r="G47" s="567" t="str">
        <f>IF(ISBLANK(データ入力シート!D10),"",IF(データ入力シート!D10=1,"男",IF(データ入力シート!D10=2,"女","")))</f>
        <v/>
      </c>
      <c r="H47" s="1001"/>
      <c r="I47" s="1001"/>
      <c r="J47" s="568"/>
      <c r="K47" s="1010"/>
      <c r="L47" s="1008"/>
      <c r="M47" s="1008"/>
      <c r="N47" s="1009"/>
    </row>
    <row r="48" spans="1:15" ht="18" customHeight="1" x14ac:dyDescent="0.2">
      <c r="A48" s="1075" t="s">
        <v>1131</v>
      </c>
      <c r="B48" s="1090" t="str">
        <f>データ入力シート!D19&amp;""</f>
        <v/>
      </c>
      <c r="C48" s="591"/>
      <c r="D48" s="591"/>
      <c r="E48" s="591"/>
      <c r="F48" s="591"/>
      <c r="G48" s="591"/>
      <c r="H48" s="591"/>
      <c r="I48" s="591"/>
      <c r="J48" s="1095"/>
      <c r="K48" s="1010"/>
      <c r="L48" s="1008"/>
      <c r="M48" s="1008"/>
      <c r="N48" s="1009"/>
    </row>
    <row r="49" spans="1:14" ht="18" customHeight="1" x14ac:dyDescent="0.2">
      <c r="A49" s="1023"/>
      <c r="B49" s="1091" t="str">
        <f>データ入力シート!D20&amp;""</f>
        <v/>
      </c>
      <c r="C49" s="1092"/>
      <c r="D49" s="1092"/>
      <c r="E49" s="1092"/>
      <c r="F49" s="1092"/>
      <c r="G49" s="1092"/>
      <c r="H49" s="1092"/>
      <c r="I49" s="1092"/>
      <c r="J49" s="1096"/>
      <c r="K49" s="1011"/>
      <c r="L49" s="973"/>
      <c r="M49" s="973"/>
      <c r="N49" s="974"/>
    </row>
    <row r="50" spans="1:14" ht="30" customHeight="1" x14ac:dyDescent="0.2">
      <c r="A50" s="1051" t="s">
        <v>1099</v>
      </c>
      <c r="B50" s="1052"/>
      <c r="C50" s="1052"/>
      <c r="D50" s="1052"/>
      <c r="E50" s="1052"/>
      <c r="F50" s="1052"/>
      <c r="G50" s="1052"/>
      <c r="H50" s="1052"/>
      <c r="I50" s="1052"/>
      <c r="J50" s="1052"/>
      <c r="K50" s="1052"/>
      <c r="L50" s="1052"/>
      <c r="M50" s="1052"/>
      <c r="N50" s="1053"/>
    </row>
    <row r="51" spans="1:14" ht="19.95" customHeight="1" x14ac:dyDescent="0.2">
      <c r="A51" s="1054" t="s">
        <v>1101</v>
      </c>
      <c r="B51" s="1031" t="str">
        <f>IF(ISBLANK(データ入力シート!N26),"",TEXT(データ入力シート!N26,"yyyy年(gggee年)m月d日"))</f>
        <v/>
      </c>
      <c r="C51" s="1055"/>
      <c r="D51" s="1060" t="str">
        <f>データ入力シート!D25&amp;""</f>
        <v/>
      </c>
      <c r="E51" s="1061"/>
      <c r="F51" s="254" t="s">
        <v>1140</v>
      </c>
      <c r="G51" s="1063" t="str">
        <f>データ入力シート!N25&amp;""</f>
        <v/>
      </c>
      <c r="H51" s="1064"/>
      <c r="I51" s="1064"/>
      <c r="J51" s="150" t="s">
        <v>17</v>
      </c>
      <c r="K51" s="1056" t="str">
        <f>データ入力シート!V25&amp;""</f>
        <v/>
      </c>
      <c r="L51" s="1056"/>
      <c r="M51" s="1057"/>
      <c r="N51" s="379" t="str">
        <f>データ入力シート!AE25&amp;""</f>
        <v>卒業</v>
      </c>
    </row>
    <row r="52" spans="1:14" ht="19.95" customHeight="1" x14ac:dyDescent="0.2">
      <c r="A52" s="1022"/>
      <c r="B52" s="1019" t="str">
        <f>IF(ISBLANK(データ入力シート!N28),"",TEXT(データ入力シート!N28,"yyyy年(gggee年)m月d日"))</f>
        <v/>
      </c>
      <c r="C52" s="1058"/>
      <c r="D52" s="1038" t="str">
        <f>データ入力シート!D27&amp;""</f>
        <v/>
      </c>
      <c r="E52" s="1062"/>
      <c r="F52" s="261" t="s">
        <v>1312</v>
      </c>
      <c r="G52" s="380"/>
      <c r="H52" s="381"/>
      <c r="I52" s="381"/>
      <c r="J52" s="381"/>
      <c r="K52" s="381"/>
      <c r="L52" s="381"/>
      <c r="M52" s="80"/>
      <c r="N52" s="262" t="str">
        <f>データ入力シート!AE27&amp;""</f>
        <v>修了</v>
      </c>
    </row>
    <row r="53" spans="1:14" ht="19.95" customHeight="1" x14ac:dyDescent="0.2">
      <c r="A53" s="1023"/>
      <c r="B53" s="1044" t="str">
        <f>IF(ISBLANK(データ入力シート!N30),"",TEXT(データ入力シート!N30,"yyyy年(gggee年)m月d日"))</f>
        <v/>
      </c>
      <c r="C53" s="1059"/>
      <c r="D53" s="1084" t="str">
        <f>データ入力シート!D29&amp;""</f>
        <v/>
      </c>
      <c r="E53" s="1085"/>
      <c r="F53" s="1085"/>
      <c r="G53" s="1085"/>
      <c r="H53" s="1085"/>
      <c r="I53" s="1085"/>
      <c r="J53" s="1085"/>
      <c r="K53" s="1085"/>
      <c r="L53" s="1085"/>
      <c r="M53" s="1085"/>
      <c r="N53" s="378" t="str">
        <f>データ入力シート!AE29&amp;""</f>
        <v/>
      </c>
    </row>
    <row r="54" spans="1:14" ht="19.95" customHeight="1" x14ac:dyDescent="0.2">
      <c r="A54" s="1012" t="s">
        <v>1145</v>
      </c>
      <c r="B54" s="1019" t="str">
        <f>IF(ISBLANK(データ入力シート!D32),"",TEXT(データ入力シート!D32,"yyyy年(gggee年)m月d日"))</f>
        <v/>
      </c>
      <c r="C54" s="1065"/>
      <c r="D54" s="1068" t="str">
        <f>データ入力シート!D31&amp;""</f>
        <v/>
      </c>
      <c r="E54" s="1069"/>
      <c r="F54" s="1069"/>
      <c r="G54" s="261"/>
      <c r="H54" s="261"/>
      <c r="I54" s="261"/>
      <c r="J54" s="261"/>
      <c r="K54" s="261"/>
      <c r="L54" s="261"/>
      <c r="M54" s="261"/>
      <c r="N54" s="262"/>
    </row>
    <row r="55" spans="1:14" ht="19.95" customHeight="1" x14ac:dyDescent="0.2">
      <c r="A55" s="1013"/>
      <c r="B55" s="1019" t="str">
        <f>IF(ISBLANK(データ入力シート!D33),"",TEXT(データ入力シート!D33,"yyyy年(gggee年)m月d日"))</f>
        <v/>
      </c>
      <c r="C55" s="1058"/>
      <c r="D55" s="1066" t="s">
        <v>1350</v>
      </c>
      <c r="E55" s="1067"/>
      <c r="F55" s="1067"/>
      <c r="G55" s="1067"/>
      <c r="H55" s="79"/>
      <c r="I55" s="79"/>
      <c r="J55" s="79"/>
      <c r="K55" s="79"/>
      <c r="L55" s="79"/>
      <c r="M55" s="79"/>
      <c r="N55" s="255"/>
    </row>
    <row r="56" spans="1:14" ht="22.2" customHeight="1" x14ac:dyDescent="0.2">
      <c r="A56" s="1021" t="s">
        <v>1102</v>
      </c>
      <c r="B56" s="1024" t="s">
        <v>1103</v>
      </c>
      <c r="C56" s="1025"/>
      <c r="D56" s="253" t="s">
        <v>1138</v>
      </c>
      <c r="E56" s="1026" t="s">
        <v>1104</v>
      </c>
      <c r="F56" s="1027"/>
      <c r="G56" s="1028" t="s">
        <v>1147</v>
      </c>
      <c r="H56" s="1029"/>
      <c r="I56" s="1029"/>
      <c r="J56" s="1029"/>
      <c r="K56" s="1029"/>
      <c r="L56" s="1029"/>
      <c r="M56" s="1029"/>
      <c r="N56" s="1030"/>
    </row>
    <row r="57" spans="1:14" ht="19.95" customHeight="1" x14ac:dyDescent="0.2">
      <c r="A57" s="1022"/>
      <c r="B57" s="1031" t="str">
        <f>IF(ISBLANK(データ入力シート!D35),"",TEXT(データ入力シート!D35,"yyyy年(gggee年)m月d日"))</f>
        <v/>
      </c>
      <c r="C57" s="1032"/>
      <c r="D57" s="264" t="s">
        <v>1138</v>
      </c>
      <c r="E57" s="1070" t="str">
        <f>IF(ISBLANK(データ入力シート!J35),"",TEXT(データ入力シート!J35,"yyyy年(gggee年)m月d日"))</f>
        <v/>
      </c>
      <c r="F57" s="1071"/>
      <c r="G57" s="1072" t="str">
        <f>データ入力シート!P35&amp;""</f>
        <v/>
      </c>
      <c r="H57" s="1073"/>
      <c r="I57" s="1073"/>
      <c r="J57" s="1073"/>
      <c r="K57" s="1073"/>
      <c r="L57" s="1073"/>
      <c r="M57" s="1073"/>
      <c r="N57" s="1074"/>
    </row>
    <row r="58" spans="1:14" ht="19.95" customHeight="1" x14ac:dyDescent="0.2">
      <c r="A58" s="1022"/>
      <c r="B58" s="1019" t="str">
        <f>IF(ISBLANK(データ入力シート!D36),"",TEXT(データ入力シート!D36,"yyyy年(gggee年)m月d日"))</f>
        <v/>
      </c>
      <c r="C58" s="1020"/>
      <c r="D58" s="263" t="s">
        <v>1138</v>
      </c>
      <c r="E58" s="1033" t="str">
        <f>IF(ISBLANK(データ入力シート!J36),"",TEXT(データ入力シート!J36,"yyyy年(gggee年)m月d日"))</f>
        <v/>
      </c>
      <c r="F58" s="1034"/>
      <c r="G58" s="1035" t="str">
        <f>データ入力シート!P36&amp;""</f>
        <v/>
      </c>
      <c r="H58" s="1036"/>
      <c r="I58" s="1036"/>
      <c r="J58" s="1036"/>
      <c r="K58" s="1036"/>
      <c r="L58" s="1036"/>
      <c r="M58" s="1036"/>
      <c r="N58" s="1037"/>
    </row>
    <row r="59" spans="1:14" ht="19.95" customHeight="1" x14ac:dyDescent="0.2">
      <c r="A59" s="1022"/>
      <c r="B59" s="1019" t="str">
        <f>IF(ISBLANK(データ入力シート!D37),"",TEXT(データ入力シート!D37,"yyyy年(gggee年)m月d日"))</f>
        <v/>
      </c>
      <c r="C59" s="1020"/>
      <c r="D59" s="257" t="s">
        <v>1138</v>
      </c>
      <c r="E59" s="1033" t="str">
        <f>IF(ISBLANK(データ入力シート!J37),"",TEXT(データ入力シート!J37,"yyyy年(gggee年)m月d日"))</f>
        <v/>
      </c>
      <c r="F59" s="1034"/>
      <c r="G59" s="1035" t="str">
        <f>データ入力シート!P37&amp;""</f>
        <v/>
      </c>
      <c r="H59" s="1036"/>
      <c r="I59" s="1036"/>
      <c r="J59" s="1036"/>
      <c r="K59" s="1036"/>
      <c r="L59" s="1036"/>
      <c r="M59" s="1036"/>
      <c r="N59" s="1037"/>
    </row>
    <row r="60" spans="1:14" ht="19.95" customHeight="1" x14ac:dyDescent="0.2">
      <c r="A60" s="1022"/>
      <c r="B60" s="1019" t="str">
        <f>IF(ISBLANK(データ入力シート!D38),"",TEXT(データ入力シート!D38,"yyyy年(gggee年)m月d日"))</f>
        <v/>
      </c>
      <c r="C60" s="1020"/>
      <c r="D60" s="257" t="s">
        <v>1138</v>
      </c>
      <c r="E60" s="1033" t="str">
        <f>IF(ISBLANK(データ入力シート!J38),"",TEXT(データ入力シート!J38,"yyyy年(gggee年)m月d日"))</f>
        <v/>
      </c>
      <c r="F60" s="1034"/>
      <c r="G60" s="1035" t="str">
        <f>データ入力シート!P38&amp;""</f>
        <v/>
      </c>
      <c r="H60" s="1036"/>
      <c r="I60" s="1036"/>
      <c r="J60" s="1036"/>
      <c r="K60" s="1036"/>
      <c r="L60" s="1036"/>
      <c r="M60" s="1036"/>
      <c r="N60" s="1037"/>
    </row>
    <row r="61" spans="1:14" ht="19.95" customHeight="1" x14ac:dyDescent="0.2">
      <c r="A61" s="1022"/>
      <c r="B61" s="1019" t="str">
        <f>IF(ISBLANK(データ入力シート!D39),"",TEXT(データ入力シート!D39,"yyyy年(gggee年)m月d日"))</f>
        <v/>
      </c>
      <c r="C61" s="1020"/>
      <c r="D61" s="257" t="s">
        <v>1138</v>
      </c>
      <c r="E61" s="1033" t="str">
        <f>IF(ISBLANK(データ入力シート!J39),"",TEXT(データ入力シート!J39,"yyyy年(gggee年)m月d日"))</f>
        <v/>
      </c>
      <c r="F61" s="1034"/>
      <c r="G61" s="1035" t="str">
        <f>データ入力シート!P39&amp;""</f>
        <v/>
      </c>
      <c r="H61" s="1036"/>
      <c r="I61" s="1036"/>
      <c r="J61" s="1036"/>
      <c r="K61" s="1036"/>
      <c r="L61" s="1036"/>
      <c r="M61" s="1036"/>
      <c r="N61" s="1037"/>
    </row>
    <row r="62" spans="1:14" ht="19.95" customHeight="1" x14ac:dyDescent="0.2">
      <c r="A62" s="1022"/>
      <c r="B62" s="1019" t="str">
        <f>IF(ISBLANK(データ入力シート!D40),"",TEXT(データ入力シート!D40,"yyyy年(gggee年)m月d日"))</f>
        <v/>
      </c>
      <c r="C62" s="1020"/>
      <c r="D62" s="257" t="s">
        <v>1138</v>
      </c>
      <c r="E62" s="1033" t="str">
        <f>IF(ISBLANK(データ入力シート!J40),"",TEXT(データ入力シート!J40,"yyyy年(gggee年)m月d日"))</f>
        <v/>
      </c>
      <c r="F62" s="1034"/>
      <c r="G62" s="1035" t="str">
        <f>データ入力シート!P40&amp;""</f>
        <v/>
      </c>
      <c r="H62" s="1036"/>
      <c r="I62" s="1036"/>
      <c r="J62" s="1036"/>
      <c r="K62" s="1036"/>
      <c r="L62" s="1036"/>
      <c r="M62" s="1036"/>
      <c r="N62" s="1037"/>
    </row>
    <row r="63" spans="1:14" ht="19.95" customHeight="1" x14ac:dyDescent="0.2">
      <c r="A63" s="1022"/>
      <c r="B63" s="1019" t="str">
        <f>IF(ISBLANK(データ入力シート!D41),"",TEXT(データ入力シート!D41,"yyyy年(gggee年)m月d日"))</f>
        <v/>
      </c>
      <c r="C63" s="1020"/>
      <c r="D63" s="257" t="s">
        <v>1138</v>
      </c>
      <c r="E63" s="1033" t="str">
        <f>IF(ISBLANK(データ入力シート!J41),"",TEXT(データ入力シート!J41,"yyyy年(gggee年)m月d日"))</f>
        <v/>
      </c>
      <c r="F63" s="1034"/>
      <c r="G63" s="1035" t="str">
        <f>データ入力シート!P41&amp;""</f>
        <v/>
      </c>
      <c r="H63" s="1036"/>
      <c r="I63" s="1036"/>
      <c r="J63" s="1036"/>
      <c r="K63" s="1036"/>
      <c r="L63" s="1036"/>
      <c r="M63" s="1036"/>
      <c r="N63" s="1037"/>
    </row>
    <row r="64" spans="1:14" ht="19.95" customHeight="1" x14ac:dyDescent="0.2">
      <c r="A64" s="1022"/>
      <c r="B64" s="1019" t="str">
        <f>IF(ISBLANK(データ入力シート!D42),"",TEXT(データ入力シート!D42,"yyyy年(gggee年)m月d日"))</f>
        <v/>
      </c>
      <c r="C64" s="1020"/>
      <c r="D64" s="257" t="s">
        <v>1138</v>
      </c>
      <c r="E64" s="1033" t="str">
        <f>IF(ISBLANK(データ入力シート!J42),"",TEXT(データ入力シート!J42,"yyyy年(gggee年)m月d日"))</f>
        <v/>
      </c>
      <c r="F64" s="1034"/>
      <c r="G64" s="1035" t="str">
        <f>データ入力シート!P42&amp;""</f>
        <v/>
      </c>
      <c r="H64" s="1036"/>
      <c r="I64" s="1036"/>
      <c r="J64" s="1036"/>
      <c r="K64" s="1036"/>
      <c r="L64" s="1036"/>
      <c r="M64" s="1036"/>
      <c r="N64" s="1037"/>
    </row>
    <row r="65" spans="1:14" ht="19.95" customHeight="1" x14ac:dyDescent="0.2">
      <c r="A65" s="1022"/>
      <c r="B65" s="1019" t="str">
        <f>IF(ISBLANK(データ入力シート!D43),"",TEXT(データ入力シート!D43,"yyyy年(gggee年)m月d日"))</f>
        <v/>
      </c>
      <c r="C65" s="1020"/>
      <c r="D65" s="257" t="s">
        <v>1138</v>
      </c>
      <c r="E65" s="1033" t="str">
        <f>IF(ISBLANK(データ入力シート!J43),"",TEXT(データ入力シート!J43,"yyyy年(gggee年)m月d日"))</f>
        <v/>
      </c>
      <c r="F65" s="1034"/>
      <c r="G65" s="1035" t="str">
        <f>データ入力シート!P43&amp;""</f>
        <v/>
      </c>
      <c r="H65" s="1036"/>
      <c r="I65" s="1036"/>
      <c r="J65" s="1036"/>
      <c r="K65" s="1036"/>
      <c r="L65" s="1036"/>
      <c r="M65" s="1036"/>
      <c r="N65" s="1037"/>
    </row>
    <row r="66" spans="1:14" ht="19.95" customHeight="1" x14ac:dyDescent="0.2">
      <c r="A66" s="1022"/>
      <c r="B66" s="1038" t="str">
        <f>IF(ISBLANK(データ入力シート!D44),"",TEXT(データ入力シート!D44,"yyyy年(gggee年)m月d日"))</f>
        <v/>
      </c>
      <c r="C66" s="1039"/>
      <c r="D66" s="257" t="s">
        <v>1138</v>
      </c>
      <c r="E66" s="1033" t="str">
        <f>IF(ISBLANK(データ入力シート!J44),"",TEXT(データ入力シート!J44,"yyyy年(gggee年)m月d日"))</f>
        <v/>
      </c>
      <c r="F66" s="1040"/>
      <c r="G66" s="1041" t="str">
        <f>データ入力シート!P44&amp;""</f>
        <v/>
      </c>
      <c r="H66" s="1036"/>
      <c r="I66" s="1036"/>
      <c r="J66" s="1036"/>
      <c r="K66" s="1036"/>
      <c r="L66" s="1036"/>
      <c r="M66" s="1036"/>
      <c r="N66" s="1037"/>
    </row>
    <row r="67" spans="1:14" ht="19.95" customHeight="1" x14ac:dyDescent="0.2">
      <c r="A67" s="1022"/>
      <c r="B67" s="1038" t="str">
        <f>IF(ISBLANK(データ入力シート!D45),"",TEXT(データ入力シート!D45,"yyyy年(gggee年)m月d日"))</f>
        <v/>
      </c>
      <c r="C67" s="1039"/>
      <c r="D67" s="257" t="s">
        <v>1138</v>
      </c>
      <c r="E67" s="1033" t="str">
        <f>IF(ISBLANK(データ入力シート!J45),"",TEXT(データ入力シート!J45,"yyyy年(gggee年)m月d日"))</f>
        <v/>
      </c>
      <c r="F67" s="1040"/>
      <c r="G67" s="1041" t="str">
        <f>データ入力シート!P45&amp;""</f>
        <v/>
      </c>
      <c r="H67" s="1036"/>
      <c r="I67" s="1036"/>
      <c r="J67" s="1036"/>
      <c r="K67" s="1036"/>
      <c r="L67" s="1036"/>
      <c r="M67" s="1036"/>
      <c r="N67" s="1037"/>
    </row>
    <row r="68" spans="1:14" ht="19.95" customHeight="1" x14ac:dyDescent="0.2">
      <c r="A68" s="1022"/>
      <c r="B68" s="1038" t="str">
        <f>IF(ISBLANK(データ入力シート!D46),"",TEXT(データ入力シート!D46,"yyyy年(gggee年)m月d日"))</f>
        <v/>
      </c>
      <c r="C68" s="1039"/>
      <c r="D68" s="257" t="s">
        <v>1138</v>
      </c>
      <c r="E68" s="1033" t="str">
        <f>IF(ISBLANK(データ入力シート!J46),"",TEXT(データ入力シート!J46,"yyyy年(gggee年)m月d日"))</f>
        <v/>
      </c>
      <c r="F68" s="1040"/>
      <c r="G68" s="1041" t="str">
        <f>データ入力シート!P46&amp;""</f>
        <v/>
      </c>
      <c r="H68" s="1036"/>
      <c r="I68" s="1036"/>
      <c r="J68" s="1036"/>
      <c r="K68" s="1036"/>
      <c r="L68" s="1036"/>
      <c r="M68" s="1036"/>
      <c r="N68" s="1037"/>
    </row>
    <row r="69" spans="1:14" ht="19.95" customHeight="1" x14ac:dyDescent="0.2">
      <c r="A69" s="1022"/>
      <c r="B69" s="1038" t="str">
        <f>IF(ISBLANK(データ入力シート!D47),"",TEXT(データ入力シート!D47,"yyyy年(gggee年)m月d日"))</f>
        <v/>
      </c>
      <c r="C69" s="1039"/>
      <c r="D69" s="257" t="s">
        <v>1138</v>
      </c>
      <c r="E69" s="1033" t="str">
        <f>IF(ISBLANK(データ入力シート!J47),"",TEXT(データ入力シート!J47,"yyyy年(gggee年)m月d日"))</f>
        <v/>
      </c>
      <c r="F69" s="1040"/>
      <c r="G69" s="1041" t="str">
        <f>データ入力シート!P47&amp;""</f>
        <v/>
      </c>
      <c r="H69" s="1036"/>
      <c r="I69" s="1036"/>
      <c r="J69" s="1036"/>
      <c r="K69" s="1036"/>
      <c r="L69" s="1036"/>
      <c r="M69" s="1036"/>
      <c r="N69" s="1037"/>
    </row>
    <row r="70" spans="1:14" ht="19.95" customHeight="1" x14ac:dyDescent="0.2">
      <c r="A70" s="1022"/>
      <c r="B70" s="1038" t="str">
        <f>IF(ISBLANK(データ入力シート!D48),"",TEXT(データ入力シート!D48,"yyyy年(gggee年)m月d日"))</f>
        <v/>
      </c>
      <c r="C70" s="1039"/>
      <c r="D70" s="257" t="s">
        <v>1138</v>
      </c>
      <c r="E70" s="1033" t="str">
        <f>IF(ISBLANK(データ入力シート!J48),"",TEXT(データ入力シート!J48,"yyyy年(gggee年)m月d日"))</f>
        <v/>
      </c>
      <c r="F70" s="1040"/>
      <c r="G70" s="1041" t="str">
        <f>データ入力シート!P48&amp;""</f>
        <v/>
      </c>
      <c r="H70" s="1036"/>
      <c r="I70" s="1036"/>
      <c r="J70" s="1036"/>
      <c r="K70" s="1036"/>
      <c r="L70" s="1036"/>
      <c r="M70" s="1036"/>
      <c r="N70" s="1037"/>
    </row>
    <row r="71" spans="1:14" ht="19.95" customHeight="1" x14ac:dyDescent="0.2">
      <c r="A71" s="1022"/>
      <c r="B71" s="1038" t="str">
        <f>IF(ISBLANK(データ入力シート!D49),"",TEXT(データ入力シート!D49,"yyyy年(gggee年)m月d日"))</f>
        <v/>
      </c>
      <c r="C71" s="1039"/>
      <c r="D71" s="257" t="s">
        <v>1138</v>
      </c>
      <c r="E71" s="1033" t="str">
        <f>IF(ISBLANK(データ入力シート!J49),"",TEXT(データ入力シート!J49,"yyyy年(gggee年)m月d日"))</f>
        <v/>
      </c>
      <c r="F71" s="1040"/>
      <c r="G71" s="1041" t="str">
        <f>データ入力シート!P49&amp;""</f>
        <v/>
      </c>
      <c r="H71" s="1036"/>
      <c r="I71" s="1036"/>
      <c r="J71" s="1036"/>
      <c r="K71" s="1036"/>
      <c r="L71" s="1036"/>
      <c r="M71" s="1036"/>
      <c r="N71" s="1037"/>
    </row>
    <row r="72" spans="1:14" ht="19.95" customHeight="1" x14ac:dyDescent="0.2">
      <c r="A72" s="1022"/>
      <c r="B72" s="1038" t="str">
        <f>IF(ISBLANK(データ入力シート!D50),"",TEXT(データ入力シート!D50,"yyyy年(gggee年)m月d日"))</f>
        <v/>
      </c>
      <c r="C72" s="1039"/>
      <c r="D72" s="257" t="s">
        <v>1138</v>
      </c>
      <c r="E72" s="1033" t="str">
        <f>IF(ISBLANK(データ入力シート!J50),"",TEXT(データ入力シート!J50,"yyyy年(gggee年)m月d日"))</f>
        <v/>
      </c>
      <c r="F72" s="1040"/>
      <c r="G72" s="1041" t="str">
        <f>データ入力シート!P50&amp;""</f>
        <v/>
      </c>
      <c r="H72" s="1036"/>
      <c r="I72" s="1036"/>
      <c r="J72" s="1036"/>
      <c r="K72" s="1036"/>
      <c r="L72" s="1036"/>
      <c r="M72" s="1036"/>
      <c r="N72" s="1037"/>
    </row>
    <row r="73" spans="1:14" ht="19.95" customHeight="1" x14ac:dyDescent="0.2">
      <c r="A73" s="1022"/>
      <c r="B73" s="1038" t="str">
        <f>IF(ISBLANK(データ入力シート!D51),"",TEXT(データ入力シート!D51,"yyyy年(gggee年)m月d日"))</f>
        <v/>
      </c>
      <c r="C73" s="1039"/>
      <c r="D73" s="257" t="s">
        <v>1138</v>
      </c>
      <c r="E73" s="1033" t="str">
        <f>IF(ISBLANK(データ入力シート!J51),"",TEXT(データ入力シート!J51,"yyyy年(gggee年)m月d日"))</f>
        <v/>
      </c>
      <c r="F73" s="1040"/>
      <c r="G73" s="1041" t="str">
        <f>データ入力シート!P51&amp;""</f>
        <v/>
      </c>
      <c r="H73" s="1036"/>
      <c r="I73" s="1036"/>
      <c r="J73" s="1036"/>
      <c r="K73" s="1036"/>
      <c r="L73" s="1036"/>
      <c r="M73" s="1036"/>
      <c r="N73" s="1037"/>
    </row>
    <row r="74" spans="1:14" ht="19.95" customHeight="1" x14ac:dyDescent="0.2">
      <c r="A74" s="1022"/>
      <c r="B74" s="1038" t="str">
        <f>IF(ISBLANK(データ入力シート!D52),"",TEXT(データ入力シート!D52,"yyyy年(gggee年)m月d日"))</f>
        <v/>
      </c>
      <c r="C74" s="1039"/>
      <c r="D74" s="257" t="s">
        <v>1138</v>
      </c>
      <c r="E74" s="1033" t="str">
        <f>IF(ISBLANK(データ入力シート!J52),"",TEXT(データ入力シート!J52,"yyyy年(gggee年)m月d日"))</f>
        <v/>
      </c>
      <c r="F74" s="1040"/>
      <c r="G74" s="1041" t="str">
        <f>データ入力シート!P52&amp;""</f>
        <v/>
      </c>
      <c r="H74" s="1036"/>
      <c r="I74" s="1036"/>
      <c r="J74" s="1036"/>
      <c r="K74" s="1036"/>
      <c r="L74" s="1036"/>
      <c r="M74" s="1036"/>
      <c r="N74" s="1037"/>
    </row>
    <row r="75" spans="1:14" ht="19.95" customHeight="1" x14ac:dyDescent="0.2">
      <c r="A75" s="1022"/>
      <c r="B75" s="1038" t="str">
        <f>IF(ISBLANK(データ入力シート!D53),"",TEXT(データ入力シート!D53,"yyyy年(gggee年)m月d日"))</f>
        <v/>
      </c>
      <c r="C75" s="1039"/>
      <c r="D75" s="257" t="s">
        <v>1138</v>
      </c>
      <c r="E75" s="1033" t="str">
        <f>IF(ISBLANK(データ入力シート!J53),"",TEXT(データ入力シート!J53,"yyyy年(gggee年)m月d日"))</f>
        <v/>
      </c>
      <c r="F75" s="1040"/>
      <c r="G75" s="1041" t="str">
        <f>データ入力シート!P53&amp;""</f>
        <v/>
      </c>
      <c r="H75" s="1036"/>
      <c r="I75" s="1036"/>
      <c r="J75" s="1036"/>
      <c r="K75" s="1036"/>
      <c r="L75" s="1036"/>
      <c r="M75" s="1036"/>
      <c r="N75" s="1037"/>
    </row>
    <row r="76" spans="1:14" ht="19.95" customHeight="1" x14ac:dyDescent="0.2">
      <c r="A76" s="1023"/>
      <c r="B76" s="1044" t="str">
        <f>IF(ISBLANK(データ入力シート!D54),"",TEXT(データ入力シート!D54,"yyyy年(gggee年)m月d日"))</f>
        <v/>
      </c>
      <c r="C76" s="1045"/>
      <c r="D76" s="257" t="s">
        <v>1138</v>
      </c>
      <c r="E76" s="1046" t="str">
        <f>IF(ISBLANK(データ入力シート!J54),"",TEXT(データ入力シート!J54,"yyyy年(gggee年)m月d日"))</f>
        <v/>
      </c>
      <c r="F76" s="1047"/>
      <c r="G76" s="1048" t="str">
        <f>データ入力シート!P54&amp;""</f>
        <v/>
      </c>
      <c r="H76" s="1049"/>
      <c r="I76" s="1049"/>
      <c r="J76" s="1049"/>
      <c r="K76" s="1049"/>
      <c r="L76" s="1049"/>
      <c r="M76" s="1049"/>
      <c r="N76" s="1050"/>
    </row>
    <row r="77" spans="1:14" ht="19.95" customHeight="1" x14ac:dyDescent="0.2">
      <c r="A77" s="1014" t="s">
        <v>1146</v>
      </c>
      <c r="B77" s="265" t="s">
        <v>1134</v>
      </c>
      <c r="C77" s="266" t="str">
        <f>データ入力シート!E55&amp;""</f>
        <v/>
      </c>
      <c r="D77" s="266" t="s">
        <v>1135</v>
      </c>
      <c r="E77" s="267" t="str">
        <f>データ入力シート!J55&amp;""</f>
        <v/>
      </c>
      <c r="F77" s="268"/>
      <c r="G77" s="269"/>
      <c r="H77" s="268"/>
      <c r="I77" s="268"/>
      <c r="J77" s="268"/>
      <c r="K77" s="268"/>
      <c r="L77" s="268"/>
      <c r="M77" s="268"/>
      <c r="N77" s="270"/>
    </row>
    <row r="78" spans="1:14" ht="19.95" customHeight="1" x14ac:dyDescent="0.2">
      <c r="A78" s="1015"/>
      <c r="B78" s="252" t="s">
        <v>1137</v>
      </c>
      <c r="C78" s="1016" t="str">
        <f>データ入力シート!D56&amp;""</f>
        <v/>
      </c>
      <c r="D78" s="1016"/>
      <c r="E78" s="973"/>
      <c r="F78" s="973"/>
      <c r="G78" s="973"/>
      <c r="H78" s="973"/>
      <c r="I78" s="973"/>
      <c r="J78" s="973"/>
      <c r="K78" s="973"/>
      <c r="L78" s="973"/>
      <c r="M78" s="973"/>
      <c r="N78" s="974"/>
    </row>
    <row r="79" spans="1:14" ht="15" customHeight="1" x14ac:dyDescent="0.2">
      <c r="A79" s="1018" t="s">
        <v>1003</v>
      </c>
      <c r="B79" s="983"/>
      <c r="C79" s="983"/>
      <c r="D79" s="983"/>
      <c r="E79" s="983"/>
      <c r="F79" s="983"/>
      <c r="G79" s="983"/>
      <c r="H79" s="983"/>
      <c r="I79" s="983"/>
      <c r="J79" s="983"/>
      <c r="K79" s="983"/>
      <c r="L79" s="983"/>
      <c r="M79" s="983"/>
      <c r="N79" s="983"/>
    </row>
    <row r="80" spans="1:14" ht="19.95" customHeight="1" x14ac:dyDescent="0.2">
      <c r="D80" s="474" t="s">
        <v>1296</v>
      </c>
      <c r="E80" s="475" t="s">
        <v>1297</v>
      </c>
      <c r="F80" s="476" t="s">
        <v>1298</v>
      </c>
      <c r="G80" s="477"/>
      <c r="H80" s="477"/>
      <c r="I80" s="477"/>
      <c r="J80" s="477"/>
      <c r="K80" s="477"/>
    </row>
    <row r="81" spans="5:14" ht="25.2" customHeight="1" x14ac:dyDescent="0.2">
      <c r="E81" s="259" t="s">
        <v>1143</v>
      </c>
      <c r="F81" s="260" t="str">
        <f>データ入力シート!F6&amp;""</f>
        <v/>
      </c>
      <c r="G81" s="871" t="str">
        <f>データ入力シート!N6&amp;""</f>
        <v/>
      </c>
      <c r="H81" s="877"/>
      <c r="I81" s="877"/>
      <c r="J81" s="877"/>
      <c r="K81" s="156"/>
      <c r="L81" s="281" t="s">
        <v>1144</v>
      </c>
    </row>
    <row r="82" spans="5:14" ht="12" customHeight="1" x14ac:dyDescent="0.2">
      <c r="L82" s="75"/>
      <c r="M82" s="75"/>
      <c r="N82" s="75"/>
    </row>
  </sheetData>
  <sheetProtection algorithmName="SHA-512" hashValue="WeBZZpRi+QMovm/uvji44L3kRR1pFiRWuRi6w9TF4OW20RZniQfYP9HfLnWSHOzEe//fNYcEmIj0ohdfg7Sjyw==" saltValue="klSunFGFFyTCC+P8tkV8lg==" spinCount="100000" sheet="1" objects="1" scenarios="1"/>
  <mergeCells count="185">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 ref="G72:N72"/>
    <mergeCell ref="G25:N25"/>
    <mergeCell ref="G26:N26"/>
    <mergeCell ref="G27:N27"/>
    <mergeCell ref="G28:N28"/>
    <mergeCell ref="G29:N29"/>
    <mergeCell ref="G30:N30"/>
    <mergeCell ref="G31:N31"/>
    <mergeCell ref="G32:N32"/>
    <mergeCell ref="G33:N33"/>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13:C13"/>
    <mergeCell ref="E18:F18"/>
    <mergeCell ref="E19:F19"/>
    <mergeCell ref="D11:E11"/>
    <mergeCell ref="D14:G14"/>
    <mergeCell ref="E23:F23"/>
    <mergeCell ref="E24:F24"/>
    <mergeCell ref="B18:C18"/>
    <mergeCell ref="B19:C19"/>
    <mergeCell ref="E15:F15"/>
    <mergeCell ref="G15:N1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election activeCell="B14" sqref="B14:I15"/>
    </sheetView>
  </sheetViews>
  <sheetFormatPr defaultRowHeight="16.2" x14ac:dyDescent="0.2"/>
  <cols>
    <col min="1" max="1" width="23.44140625" style="83" customWidth="1"/>
    <col min="2" max="2" width="3.6640625" style="83" customWidth="1"/>
    <col min="3" max="3" width="11.77734375" style="83" customWidth="1"/>
    <col min="4" max="4" width="4.21875" style="83" bestFit="1" customWidth="1"/>
    <col min="5" max="5" width="11.21875" style="83" customWidth="1"/>
    <col min="6" max="6" width="4.21875" style="83" bestFit="1" customWidth="1"/>
    <col min="7" max="7" width="10" style="83" customWidth="1"/>
    <col min="8" max="8" width="5.33203125" style="83" customWidth="1"/>
    <col min="9" max="9" width="14.77734375" style="83" customWidth="1"/>
    <col min="10" max="12" width="8.88671875" style="83"/>
  </cols>
  <sheetData>
    <row r="1" spans="1:9" x14ac:dyDescent="0.2">
      <c r="I1" s="81"/>
    </row>
    <row r="2" spans="1:9" ht="42.6" customHeight="1" x14ac:dyDescent="0.2">
      <c r="A2" s="1098" t="s">
        <v>1307</v>
      </c>
      <c r="B2" s="1099"/>
      <c r="C2" s="1099"/>
      <c r="D2" s="1099"/>
      <c r="E2" s="1099"/>
      <c r="F2" s="1099"/>
      <c r="G2" s="1099"/>
      <c r="H2" s="1099"/>
      <c r="I2" s="1099"/>
    </row>
    <row r="3" spans="1:9" s="81" customFormat="1" ht="30.6" customHeight="1" x14ac:dyDescent="0.2">
      <c r="A3" s="88"/>
      <c r="B3" s="88"/>
      <c r="C3" s="88"/>
      <c r="D3" s="88"/>
      <c r="E3" s="154"/>
      <c r="F3" s="154"/>
      <c r="G3" s="83"/>
      <c r="H3" s="496"/>
      <c r="I3" s="428"/>
    </row>
    <row r="4" spans="1:9" s="81" customFormat="1" ht="34.950000000000003" customHeight="1" x14ac:dyDescent="0.2">
      <c r="A4" s="482" t="s">
        <v>1105</v>
      </c>
      <c r="B4" s="497"/>
      <c r="C4" s="1109" t="s">
        <v>1106</v>
      </c>
      <c r="D4" s="1029"/>
      <c r="E4" s="1029"/>
      <c r="F4" s="1029"/>
      <c r="G4" s="498"/>
      <c r="H4" s="499"/>
      <c r="I4" s="500"/>
    </row>
    <row r="5" spans="1:9" s="81" customFormat="1" ht="34.950000000000003" customHeight="1" x14ac:dyDescent="0.2">
      <c r="A5" s="482" t="s">
        <v>1301</v>
      </c>
      <c r="B5" s="495"/>
      <c r="C5" s="479"/>
      <c r="D5" s="494" t="s">
        <v>1303</v>
      </c>
      <c r="E5" s="479"/>
      <c r="F5" s="494" t="s">
        <v>1302</v>
      </c>
      <c r="G5" s="501"/>
      <c r="H5" s="492" t="s">
        <v>1304</v>
      </c>
      <c r="I5" s="493" t="s">
        <v>1305</v>
      </c>
    </row>
    <row r="6" spans="1:9" ht="34.950000000000003" customHeight="1" x14ac:dyDescent="0.2">
      <c r="A6" s="482" t="s">
        <v>1108</v>
      </c>
      <c r="B6" s="1100" t="str">
        <f>データ入力シート!F6&amp;""</f>
        <v/>
      </c>
      <c r="C6" s="1101"/>
      <c r="D6" s="1101"/>
      <c r="E6" s="1102" t="str">
        <f>データ入力シート!N6&amp;""</f>
        <v/>
      </c>
      <c r="F6" s="1103"/>
      <c r="G6" s="1103"/>
      <c r="H6" s="483"/>
      <c r="I6" s="484"/>
    </row>
    <row r="7" spans="1:9" ht="15.6" customHeight="1" x14ac:dyDescent="0.2">
      <c r="C7"/>
    </row>
    <row r="8" spans="1:9" ht="25.2" customHeight="1" x14ac:dyDescent="0.2">
      <c r="A8" s="1110" t="s">
        <v>1107</v>
      </c>
      <c r="B8" s="1111"/>
      <c r="C8" s="1111"/>
      <c r="D8" s="1111"/>
      <c r="E8" s="1111"/>
      <c r="F8" s="1111"/>
      <c r="G8" s="1111"/>
      <c r="H8" s="1111"/>
      <c r="I8" s="1111"/>
    </row>
    <row r="9" spans="1:9" ht="30" customHeight="1" x14ac:dyDescent="0.2">
      <c r="A9" s="1112" t="s">
        <v>1109</v>
      </c>
      <c r="B9" s="485" t="s">
        <v>1044</v>
      </c>
      <c r="C9" s="1108" t="str">
        <f>データ入力シート!E57&amp;""</f>
        <v/>
      </c>
      <c r="D9" s="666"/>
      <c r="E9" s="666"/>
      <c r="F9" s="666"/>
      <c r="G9" s="666"/>
      <c r="H9" s="666"/>
      <c r="I9" s="667"/>
    </row>
    <row r="10" spans="1:9" ht="34.950000000000003" customHeight="1" x14ac:dyDescent="0.2">
      <c r="A10" s="900"/>
      <c r="B10" s="486"/>
      <c r="C10" s="1113" t="str">
        <f>データ入力シート!D58&amp;""</f>
        <v/>
      </c>
      <c r="D10" s="1113"/>
      <c r="E10" s="1113"/>
      <c r="F10" s="1113"/>
      <c r="G10" s="1113"/>
      <c r="H10" s="1113"/>
      <c r="I10" s="1114"/>
    </row>
    <row r="11" spans="1:9" ht="34.950000000000003" customHeight="1" x14ac:dyDescent="0.2">
      <c r="A11" s="487" t="s">
        <v>1045</v>
      </c>
      <c r="B11" s="1107" t="str">
        <f>データ入力シート!D59&amp;""</f>
        <v/>
      </c>
      <c r="C11" s="1029"/>
      <c r="D11" s="1029"/>
      <c r="E11" s="1029"/>
      <c r="F11" s="1029"/>
      <c r="G11" s="1029"/>
      <c r="H11" s="1029"/>
      <c r="I11" s="1030"/>
    </row>
    <row r="12" spans="1:9" ht="34.950000000000003" customHeight="1" x14ac:dyDescent="0.2">
      <c r="A12" s="488" t="s">
        <v>1110</v>
      </c>
      <c r="B12" s="1104" t="str">
        <f>データ入力シート!D60&amp;""</f>
        <v/>
      </c>
      <c r="C12" s="1105"/>
      <c r="D12" s="489" t="s">
        <v>1043</v>
      </c>
      <c r="E12" s="490" t="str">
        <f>データ入力シート!I60&amp;""</f>
        <v/>
      </c>
      <c r="F12" s="489" t="s">
        <v>1038</v>
      </c>
      <c r="G12" s="1106" t="str">
        <f>データ入力シート!N60&amp;""</f>
        <v/>
      </c>
      <c r="H12" s="1105"/>
      <c r="I12" s="491"/>
    </row>
    <row r="13" spans="1:9" ht="34.950000000000003" customHeight="1" x14ac:dyDescent="0.2">
      <c r="A13" s="488" t="s">
        <v>1206</v>
      </c>
      <c r="B13" s="1107" t="str">
        <f>データ入力シート!D61&amp;""</f>
        <v/>
      </c>
      <c r="C13" s="1029"/>
      <c r="D13" s="489" t="s">
        <v>1043</v>
      </c>
      <c r="E13" s="490" t="str">
        <f>データ入力シート!I61&amp;""</f>
        <v/>
      </c>
      <c r="F13" s="489" t="s">
        <v>1038</v>
      </c>
      <c r="G13" s="1115" t="str">
        <f>データ入力シート!N61&amp;""</f>
        <v/>
      </c>
      <c r="H13" s="1029"/>
      <c r="I13" s="491"/>
    </row>
    <row r="14" spans="1:9" ht="76.95" customHeight="1" x14ac:dyDescent="0.2">
      <c r="A14" s="481" t="s">
        <v>1112</v>
      </c>
      <c r="B14" s="1122"/>
      <c r="C14" s="1123"/>
      <c r="D14" s="1123"/>
      <c r="E14" s="1123"/>
      <c r="F14" s="1123"/>
      <c r="G14" s="1123"/>
      <c r="H14" s="1123"/>
      <c r="I14" s="1124"/>
    </row>
    <row r="15" spans="1:9" ht="76.95" customHeight="1" x14ac:dyDescent="0.2">
      <c r="A15" s="480" t="s">
        <v>1111</v>
      </c>
      <c r="B15" s="1116"/>
      <c r="C15" s="1117"/>
      <c r="D15" s="1117"/>
      <c r="E15" s="1117"/>
      <c r="F15" s="1117"/>
      <c r="G15" s="1117"/>
      <c r="H15" s="1117"/>
      <c r="I15" s="1118"/>
    </row>
    <row r="16" spans="1:9" ht="97.2" customHeight="1" x14ac:dyDescent="0.2">
      <c r="A16" s="1119" t="s">
        <v>1306</v>
      </c>
      <c r="B16" s="1005"/>
      <c r="C16" s="1005"/>
      <c r="D16" s="1005"/>
      <c r="E16" s="1005"/>
      <c r="F16" s="1005"/>
      <c r="G16" s="1005"/>
      <c r="H16" s="1005"/>
      <c r="I16" s="1005"/>
    </row>
    <row r="17" spans="1:9" ht="15" customHeight="1" x14ac:dyDescent="0.2"/>
    <row r="18" spans="1:9" ht="15" customHeight="1" x14ac:dyDescent="0.2"/>
    <row r="19" spans="1:9" ht="18.600000000000001" customHeight="1" x14ac:dyDescent="0.2">
      <c r="A19" s="1120"/>
      <c r="B19" s="1121"/>
      <c r="C19" s="1121"/>
      <c r="D19" s="1121"/>
      <c r="E19" s="1121"/>
      <c r="F19" s="1121"/>
      <c r="G19" s="1121"/>
      <c r="H19" s="1121"/>
      <c r="I19" s="1121"/>
    </row>
    <row r="20" spans="1:9" ht="25.2" customHeight="1" x14ac:dyDescent="0.2"/>
    <row r="21" spans="1:9" ht="2.4" customHeight="1" x14ac:dyDescent="0.2"/>
  </sheetData>
  <sheetProtection algorithmName="SHA-512" hashValue="7oCHaw3LshScQV/bMuQ7hRbaUigO308QEavro83P08FSwtC8E8BLQbu/nnM+C2gtIt1JLYCGFlUj+HpIOBV6oQ==" saltValue="4doxyfK7ky9q6fn2j8lZ7Q==" spinCount="100000" sheet="1" objects="1" scenarios="1"/>
  <mergeCells count="17">
    <mergeCell ref="G13:H13"/>
    <mergeCell ref="B13:C13"/>
    <mergeCell ref="B15:I15"/>
    <mergeCell ref="A16:I16"/>
    <mergeCell ref="A19:I19"/>
    <mergeCell ref="B14:I14"/>
    <mergeCell ref="A2:I2"/>
    <mergeCell ref="B6:D6"/>
    <mergeCell ref="E6:G6"/>
    <mergeCell ref="B12:C12"/>
    <mergeCell ref="G12:H12"/>
    <mergeCell ref="B11:I11"/>
    <mergeCell ref="C9:I9"/>
    <mergeCell ref="C4:F4"/>
    <mergeCell ref="A8:I8"/>
    <mergeCell ref="A9:A10"/>
    <mergeCell ref="C10:I10"/>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topLeftCell="A2" zoomScaleNormal="100" zoomScaleSheetLayoutView="100" workbookViewId="0">
      <selection activeCell="B4" sqref="B4:K4"/>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25" t="s">
        <v>1317</v>
      </c>
      <c r="B1" s="1125"/>
      <c r="C1" s="1125"/>
      <c r="D1" s="1125"/>
      <c r="E1" s="1125"/>
      <c r="F1" s="1125"/>
      <c r="G1" s="1125"/>
      <c r="H1" s="1125"/>
      <c r="I1" s="1125"/>
      <c r="J1" s="1125"/>
      <c r="K1" s="1125"/>
      <c r="L1" s="1125"/>
    </row>
    <row r="2" spans="1:12" ht="39.6" customHeight="1" x14ac:dyDescent="0.2">
      <c r="A2" s="978" t="s">
        <v>1316</v>
      </c>
      <c r="B2" s="1007"/>
      <c r="C2" s="1007"/>
      <c r="D2" s="1007"/>
      <c r="E2" s="1007"/>
      <c r="F2" s="1007"/>
      <c r="G2" s="1007"/>
      <c r="H2" s="1007"/>
      <c r="I2" s="1007"/>
      <c r="J2" s="1007"/>
      <c r="K2" s="1007"/>
      <c r="L2" s="1007"/>
    </row>
    <row r="3" spans="1:12" ht="19.95" customHeight="1" x14ac:dyDescent="0.2">
      <c r="A3" s="412" t="s">
        <v>1025</v>
      </c>
      <c r="B3" s="412" t="s">
        <v>1374</v>
      </c>
      <c r="C3" s="413"/>
      <c r="D3" s="413"/>
      <c r="E3" s="413"/>
      <c r="F3" s="413"/>
      <c r="G3" s="413"/>
      <c r="H3" s="413"/>
      <c r="I3" s="413"/>
      <c r="J3" s="413"/>
      <c r="K3" s="413"/>
      <c r="L3" s="413"/>
    </row>
    <row r="4" spans="1:12" ht="19.95" customHeight="1" x14ac:dyDescent="0.2">
      <c r="A4" s="414" t="s">
        <v>1288</v>
      </c>
      <c r="B4" s="1132"/>
      <c r="C4" s="1132"/>
      <c r="D4" s="1132"/>
      <c r="E4" s="1132"/>
      <c r="F4" s="1132"/>
      <c r="G4" s="1132"/>
      <c r="H4" s="1132"/>
      <c r="I4" s="1132"/>
      <c r="J4" s="1132"/>
      <c r="K4" s="1132"/>
      <c r="L4" s="413" t="s">
        <v>1289</v>
      </c>
    </row>
    <row r="5" spans="1:12" ht="6" customHeight="1" x14ac:dyDescent="0.2">
      <c r="A5" s="414"/>
      <c r="B5" s="415"/>
      <c r="C5" s="415"/>
      <c r="D5" s="415"/>
      <c r="E5" s="415"/>
      <c r="F5" s="415"/>
      <c r="G5" s="415"/>
      <c r="H5" s="415"/>
      <c r="I5" s="415"/>
      <c r="J5" s="415"/>
      <c r="K5" s="415"/>
      <c r="L5" s="413"/>
    </row>
    <row r="6" spans="1:12" ht="19.95" customHeight="1" x14ac:dyDescent="0.2">
      <c r="A6" s="412" t="s">
        <v>1026</v>
      </c>
      <c r="B6" s="412" t="s">
        <v>1027</v>
      </c>
    </row>
    <row r="7" spans="1:12" s="89" customFormat="1" ht="19.95" customHeight="1" x14ac:dyDescent="0.2">
      <c r="B7" s="304" t="s">
        <v>1028</v>
      </c>
      <c r="C7" s="304"/>
      <c r="D7" s="304"/>
      <c r="E7" s="304"/>
    </row>
    <row r="8" spans="1:12" s="89" customFormat="1" ht="19.95" customHeight="1" x14ac:dyDescent="0.2">
      <c r="B8" s="304" t="s">
        <v>1262</v>
      </c>
      <c r="C8" s="304"/>
      <c r="D8" s="304"/>
      <c r="E8" s="304"/>
    </row>
    <row r="9" spans="1:12" s="89" customFormat="1" ht="19.95" customHeight="1" x14ac:dyDescent="0.2">
      <c r="B9" s="304" t="s">
        <v>1274</v>
      </c>
      <c r="C9" s="304"/>
      <c r="D9" s="304"/>
      <c r="E9" s="304"/>
      <c r="F9" s="1135"/>
      <c r="G9" s="1135"/>
      <c r="H9" s="1135"/>
      <c r="I9" s="1135"/>
      <c r="J9" s="1135"/>
      <c r="K9" s="1135"/>
      <c r="L9" s="304" t="s">
        <v>1042</v>
      </c>
    </row>
    <row r="10" spans="1:12" s="89" customFormat="1" ht="19.95" customHeight="1" x14ac:dyDescent="0.2">
      <c r="B10" s="89" t="s">
        <v>1264</v>
      </c>
      <c r="C10" s="89" t="s">
        <v>1263</v>
      </c>
    </row>
    <row r="11" spans="1:12" s="89" customFormat="1" ht="19.95" customHeight="1" x14ac:dyDescent="0.2">
      <c r="B11" s="89" t="s">
        <v>1264</v>
      </c>
      <c r="C11" s="89" t="s">
        <v>1273</v>
      </c>
    </row>
    <row r="12" spans="1:12" s="89" customFormat="1" ht="19.95" customHeight="1" x14ac:dyDescent="0.2">
      <c r="C12" s="89" t="s">
        <v>1264</v>
      </c>
      <c r="D12" s="89" t="s">
        <v>1271</v>
      </c>
    </row>
    <row r="13" spans="1:12" s="89" customFormat="1" ht="19.95" customHeight="1" x14ac:dyDescent="0.2">
      <c r="C13" s="89" t="s">
        <v>1265</v>
      </c>
      <c r="D13" s="89" t="s">
        <v>1266</v>
      </c>
    </row>
    <row r="14" spans="1:12" s="89" customFormat="1" ht="19.95" customHeight="1" x14ac:dyDescent="0.2">
      <c r="D14" s="416" t="s">
        <v>1267</v>
      </c>
    </row>
    <row r="15" spans="1:12" s="89" customFormat="1" ht="19.95" customHeight="1" x14ac:dyDescent="0.2">
      <c r="C15" s="89" t="s">
        <v>1265</v>
      </c>
      <c r="D15" s="89" t="s">
        <v>1268</v>
      </c>
    </row>
    <row r="16" spans="1:12" s="89" customFormat="1" ht="19.95" customHeight="1" x14ac:dyDescent="0.2">
      <c r="C16" s="89" t="s">
        <v>1265</v>
      </c>
      <c r="D16" s="89" t="s">
        <v>1269</v>
      </c>
    </row>
    <row r="17" spans="1:12" s="89" customFormat="1" ht="19.95" customHeight="1" x14ac:dyDescent="0.2">
      <c r="C17" s="89" t="s">
        <v>1265</v>
      </c>
      <c r="D17" s="89" t="s">
        <v>1270</v>
      </c>
    </row>
    <row r="18" spans="1:12" s="89" customFormat="1" ht="19.95" customHeight="1" x14ac:dyDescent="0.2">
      <c r="B18" s="89" t="s">
        <v>1265</v>
      </c>
      <c r="C18" s="89" t="s">
        <v>1041</v>
      </c>
      <c r="D18" s="1134"/>
      <c r="E18" s="1134"/>
      <c r="F18" s="1134"/>
      <c r="G18" s="1134"/>
      <c r="H18" s="1134"/>
      <c r="I18" s="1134"/>
      <c r="J18" s="1134"/>
      <c r="K18" s="1134"/>
      <c r="L18" s="89" t="s">
        <v>1042</v>
      </c>
    </row>
    <row r="19" spans="1:12" ht="1.2" customHeight="1" x14ac:dyDescent="0.2">
      <c r="D19" s="478"/>
    </row>
    <row r="20" spans="1:12" ht="8.4" customHeight="1" x14ac:dyDescent="0.2">
      <c r="A20" s="417"/>
      <c r="B20" s="417"/>
      <c r="C20" s="417"/>
      <c r="D20" s="417"/>
      <c r="E20" s="417"/>
      <c r="F20" s="417"/>
      <c r="G20" s="417"/>
      <c r="H20" s="417"/>
      <c r="I20" s="417"/>
      <c r="J20" s="417"/>
      <c r="K20" s="417"/>
      <c r="L20" s="417"/>
    </row>
    <row r="21" spans="1:12" ht="4.95" customHeight="1" x14ac:dyDescent="0.2"/>
    <row r="22" spans="1:12" ht="19.95" customHeight="1" x14ac:dyDescent="0.2">
      <c r="A22" s="412" t="s">
        <v>1029</v>
      </c>
      <c r="B22" s="412" t="s">
        <v>1030</v>
      </c>
    </row>
    <row r="23" spans="1:12" s="89" customFormat="1" ht="19.95" customHeight="1" x14ac:dyDescent="0.2">
      <c r="B23" s="1130" t="s">
        <v>1123</v>
      </c>
      <c r="C23" s="669"/>
      <c r="D23" s="669"/>
      <c r="E23" s="669"/>
      <c r="F23" s="669"/>
      <c r="G23" s="669"/>
      <c r="H23" s="669"/>
      <c r="I23" s="669"/>
      <c r="J23" s="669"/>
      <c r="K23" s="669"/>
      <c r="L23" s="669"/>
    </row>
    <row r="24" spans="1:12" s="89" customFormat="1" ht="19.95" customHeight="1" x14ac:dyDescent="0.2">
      <c r="B24" s="374" t="s">
        <v>1125</v>
      </c>
      <c r="C24" s="1131"/>
      <c r="D24" s="1131"/>
      <c r="E24" s="1131"/>
      <c r="F24" s="1131"/>
      <c r="G24" s="1131"/>
      <c r="H24" s="1131"/>
      <c r="I24" s="1131"/>
      <c r="J24" s="1131"/>
      <c r="K24" s="1131"/>
      <c r="L24" s="89" t="s">
        <v>1122</v>
      </c>
    </row>
    <row r="25" spans="1:12" ht="8.4" customHeight="1" x14ac:dyDescent="0.2">
      <c r="A25" s="417"/>
      <c r="B25" s="417"/>
      <c r="C25" s="417"/>
      <c r="D25" s="417"/>
      <c r="E25" s="417"/>
      <c r="F25" s="417"/>
      <c r="G25" s="417"/>
      <c r="H25" s="417"/>
      <c r="I25" s="417"/>
      <c r="J25" s="417"/>
      <c r="K25" s="417"/>
      <c r="L25" s="417"/>
    </row>
    <row r="26" spans="1:12" ht="5.4" customHeight="1" x14ac:dyDescent="0.2"/>
    <row r="27" spans="1:12" ht="19.95" customHeight="1" x14ac:dyDescent="0.2">
      <c r="A27" s="412" t="s">
        <v>1290</v>
      </c>
      <c r="B27" s="412" t="s">
        <v>1291</v>
      </c>
    </row>
    <row r="28" spans="1:12" ht="19.95" customHeight="1" x14ac:dyDescent="0.2">
      <c r="A28" s="89"/>
      <c r="B28" s="89" t="s">
        <v>1292</v>
      </c>
    </row>
    <row r="29" spans="1:12" ht="19.95" customHeight="1" x14ac:dyDescent="0.2">
      <c r="B29" s="89" t="s">
        <v>1293</v>
      </c>
      <c r="C29" s="89" t="s">
        <v>1347</v>
      </c>
      <c r="D29" s="89"/>
      <c r="E29" s="89"/>
      <c r="F29" s="89"/>
      <c r="G29" s="89"/>
      <c r="H29" s="89"/>
      <c r="I29" s="89"/>
      <c r="J29" s="89"/>
      <c r="K29" s="89"/>
    </row>
    <row r="30" spans="1:12" ht="19.95" customHeight="1" x14ac:dyDescent="0.2">
      <c r="C30" s="89" t="s">
        <v>1294</v>
      </c>
      <c r="F30" s="1133"/>
      <c r="G30" s="1133"/>
      <c r="H30" s="1133"/>
      <c r="I30" s="1133"/>
      <c r="J30" s="1133"/>
      <c r="K30" s="1133"/>
      <c r="L30" t="s">
        <v>1289</v>
      </c>
    </row>
    <row r="31" spans="1:12" ht="8.4" customHeight="1" x14ac:dyDescent="0.2">
      <c r="A31" s="417"/>
      <c r="B31" s="417"/>
      <c r="C31" s="417"/>
      <c r="D31" s="417"/>
      <c r="E31" s="417"/>
      <c r="F31" s="417"/>
      <c r="G31" s="417"/>
      <c r="H31" s="417"/>
      <c r="I31" s="417"/>
      <c r="J31" s="417"/>
      <c r="K31" s="417"/>
      <c r="L31" s="417"/>
    </row>
    <row r="32" spans="1:12" ht="4.95" customHeight="1" x14ac:dyDescent="0.2"/>
    <row r="33" spans="1:12" ht="24.6" customHeight="1" x14ac:dyDescent="0.2">
      <c r="A33" s="412" t="s">
        <v>1295</v>
      </c>
      <c r="B33" s="412" t="s">
        <v>1031</v>
      </c>
    </row>
    <row r="34" spans="1:12" ht="28.2" customHeight="1" x14ac:dyDescent="0.2">
      <c r="A34" s="1126" t="s">
        <v>1036</v>
      </c>
      <c r="B34" s="1127"/>
      <c r="C34" s="1128" t="s">
        <v>1032</v>
      </c>
      <c r="D34" s="1128"/>
      <c r="E34" s="1128"/>
      <c r="F34" s="1128"/>
      <c r="G34" s="1128"/>
      <c r="H34" s="1128"/>
      <c r="I34" s="1128"/>
      <c r="J34" s="1128"/>
      <c r="K34" s="1128"/>
      <c r="L34" s="1129"/>
    </row>
    <row r="35" spans="1:12" s="81" customFormat="1" ht="30" customHeight="1" x14ac:dyDescent="0.2">
      <c r="A35" s="418"/>
      <c r="B35" s="419" t="s">
        <v>1037</v>
      </c>
      <c r="C35" s="1136" t="s">
        <v>1033</v>
      </c>
      <c r="D35" s="1137"/>
      <c r="E35" s="1137"/>
      <c r="F35" s="1137"/>
      <c r="G35" s="1137"/>
      <c r="H35" s="1137"/>
      <c r="I35" s="1137"/>
      <c r="J35" s="1137"/>
      <c r="K35" s="1137"/>
      <c r="L35" s="1138"/>
    </row>
    <row r="36" spans="1:12" s="81" customFormat="1" ht="30" customHeight="1" x14ac:dyDescent="0.2">
      <c r="A36" s="420"/>
      <c r="B36" s="421" t="s">
        <v>1037</v>
      </c>
      <c r="C36" s="1136" t="s">
        <v>1034</v>
      </c>
      <c r="D36" s="1137"/>
      <c r="E36" s="1137"/>
      <c r="F36" s="1137"/>
      <c r="G36" s="1137"/>
      <c r="H36" s="1137"/>
      <c r="I36" s="1137"/>
      <c r="J36" s="1137"/>
      <c r="K36" s="1137"/>
      <c r="L36" s="1138"/>
    </row>
    <row r="37" spans="1:12" s="81" customFormat="1" ht="30" customHeight="1" x14ac:dyDescent="0.2">
      <c r="A37" s="420"/>
      <c r="B37" s="421" t="s">
        <v>1037</v>
      </c>
      <c r="C37" s="1150" t="s">
        <v>1035</v>
      </c>
      <c r="D37" s="1151"/>
      <c r="E37" s="1151"/>
      <c r="F37" s="1151"/>
      <c r="G37" s="1151"/>
      <c r="H37" s="1151"/>
      <c r="I37" s="1151"/>
      <c r="J37" s="1151"/>
      <c r="K37" s="1151"/>
      <c r="L37" s="1152"/>
    </row>
    <row r="38" spans="1:12" s="81" customFormat="1" ht="30" customHeight="1" x14ac:dyDescent="0.2">
      <c r="A38" s="420"/>
      <c r="B38" s="421" t="s">
        <v>1037</v>
      </c>
      <c r="C38" s="1149" t="s">
        <v>1373</v>
      </c>
      <c r="D38" s="1137"/>
      <c r="E38" s="1137"/>
      <c r="F38" s="1137"/>
      <c r="G38" s="1137"/>
      <c r="H38" s="1137"/>
      <c r="I38" s="1137"/>
      <c r="J38" s="1137"/>
      <c r="K38" s="1137"/>
      <c r="L38" s="1138"/>
    </row>
    <row r="39" spans="1:12" s="81" customFormat="1" ht="30" customHeight="1" x14ac:dyDescent="0.2">
      <c r="A39" s="420"/>
      <c r="B39" s="421" t="s">
        <v>1037</v>
      </c>
      <c r="C39" s="1149" t="s">
        <v>1272</v>
      </c>
      <c r="D39" s="1137"/>
      <c r="E39" s="1137"/>
      <c r="F39" s="1137"/>
      <c r="G39" s="1137"/>
      <c r="H39" s="1137"/>
      <c r="I39" s="1137"/>
      <c r="J39" s="1137"/>
      <c r="K39" s="1137"/>
      <c r="L39" s="1138"/>
    </row>
    <row r="40" spans="1:12" s="81" customFormat="1" ht="30" customHeight="1" x14ac:dyDescent="0.2">
      <c r="A40" s="422"/>
      <c r="B40" s="423" t="s">
        <v>1037</v>
      </c>
      <c r="C40" s="1136" t="s">
        <v>1124</v>
      </c>
      <c r="D40" s="1137"/>
      <c r="E40" s="1137"/>
      <c r="F40" s="1137"/>
      <c r="G40" s="1137"/>
      <c r="H40" s="1137"/>
      <c r="I40" s="1137"/>
      <c r="J40" s="1137"/>
      <c r="K40" s="1137"/>
      <c r="L40" s="1138"/>
    </row>
    <row r="41" spans="1:12" s="81" customFormat="1" ht="19.95" customHeight="1" x14ac:dyDescent="0.2">
      <c r="A41" s="422"/>
      <c r="B41" s="1141" t="s">
        <v>1037</v>
      </c>
      <c r="C41" s="1143" t="s">
        <v>1126</v>
      </c>
      <c r="D41" s="1144"/>
      <c r="E41" s="1144"/>
      <c r="F41" s="1144"/>
      <c r="G41" s="1144"/>
      <c r="H41" s="1144"/>
      <c r="I41" s="1144"/>
      <c r="J41" s="1144"/>
      <c r="K41" s="1144"/>
      <c r="L41" s="1145"/>
    </row>
    <row r="42" spans="1:12" s="81" customFormat="1" ht="19.95" customHeight="1" x14ac:dyDescent="0.2">
      <c r="A42" s="420"/>
      <c r="B42" s="1142"/>
      <c r="C42" s="1146" t="s">
        <v>1127</v>
      </c>
      <c r="D42" s="1147"/>
      <c r="E42" s="1147"/>
      <c r="F42" s="1147"/>
      <c r="G42" s="1147"/>
      <c r="H42" s="1147"/>
      <c r="I42" s="1147"/>
      <c r="J42" s="1147"/>
      <c r="K42" s="1147"/>
      <c r="L42" s="1148"/>
    </row>
    <row r="43" spans="1:12" ht="29.4" customHeight="1" x14ac:dyDescent="0.2">
      <c r="A43" s="424"/>
      <c r="B43" s="425" t="s">
        <v>1296</v>
      </c>
      <c r="C43" s="426" t="s">
        <v>1297</v>
      </c>
      <c r="D43" s="426" t="s">
        <v>1298</v>
      </c>
    </row>
    <row r="44" spans="1:12" s="81" customFormat="1" ht="41.4" customHeight="1" x14ac:dyDescent="0.2">
      <c r="B44" s="427"/>
      <c r="C44" s="428"/>
      <c r="D44" s="428"/>
      <c r="E44" s="429" t="s">
        <v>1039</v>
      </c>
      <c r="F44" s="1139" t="str">
        <f>データ入力シート!F6&amp;""</f>
        <v/>
      </c>
      <c r="G44" s="1139"/>
      <c r="H44" s="1140" t="str">
        <f>データ入力シート!N6&amp;""</f>
        <v/>
      </c>
      <c r="I44" s="1140"/>
      <c r="J44" s="430" t="s">
        <v>1040</v>
      </c>
    </row>
    <row r="45" spans="1:12" ht="15" customHeight="1" x14ac:dyDescent="0.2"/>
    <row r="46" spans="1:12" ht="19.9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sheetData>
  <sheetProtection algorithmName="SHA-512" hashValue="EkXYMgkfNCZorr459bjscelmZ38k7rUwuB5aokMIW5Pp1i6Gb6xG6SJqlRvUn3Sr7+qe0/EwRz5HLqjlCKKzKg==" saltValue="XUrMe/QNXPOdKqm+qwXkTA==" spinCount="100000" sheet="1" objects="1" scenarios="1"/>
  <mergeCells count="21">
    <mergeCell ref="C35:L35"/>
    <mergeCell ref="F44:G44"/>
    <mergeCell ref="H44:I44"/>
    <mergeCell ref="B41:B42"/>
    <mergeCell ref="C41:L41"/>
    <mergeCell ref="C42:L42"/>
    <mergeCell ref="C40:L40"/>
    <mergeCell ref="C38:L38"/>
    <mergeCell ref="C39:L39"/>
    <mergeCell ref="C37:L37"/>
    <mergeCell ref="C36:L36"/>
    <mergeCell ref="A1:L1"/>
    <mergeCell ref="A34:B34"/>
    <mergeCell ref="C34:L34"/>
    <mergeCell ref="B23:L23"/>
    <mergeCell ref="C24:K24"/>
    <mergeCell ref="A2:L2"/>
    <mergeCell ref="B4:K4"/>
    <mergeCell ref="F30:K30"/>
    <mergeCell ref="D18:K18"/>
    <mergeCell ref="F9:K9"/>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502920</xdr:colOff>
                    <xdr:row>9</xdr:row>
                    <xdr:rowOff>144780</xdr:rowOff>
                  </from>
                  <to>
                    <xdr:col>2</xdr:col>
                    <xdr:colOff>106680</xdr:colOff>
                    <xdr:row>11</xdr:row>
                    <xdr:rowOff>83820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449580</xdr:colOff>
                    <xdr:row>11</xdr:row>
                    <xdr:rowOff>144780</xdr:rowOff>
                  </from>
                  <to>
                    <xdr:col>3</xdr:col>
                    <xdr:colOff>106680</xdr:colOff>
                    <xdr:row>13</xdr:row>
                    <xdr:rowOff>83820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160020</xdr:rowOff>
                  </from>
                  <to>
                    <xdr:col>3</xdr:col>
                    <xdr:colOff>114300</xdr:colOff>
                    <xdr:row>15</xdr:row>
                    <xdr:rowOff>99060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160020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121920</xdr:colOff>
                    <xdr:row>34</xdr:row>
                    <xdr:rowOff>335280</xdr:rowOff>
                  </from>
                  <to>
                    <xdr:col>1</xdr:col>
                    <xdr:colOff>144780</xdr:colOff>
                    <xdr:row>36</xdr:row>
                    <xdr:rowOff>22860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121920</xdr:colOff>
                    <xdr:row>33</xdr:row>
                    <xdr:rowOff>327660</xdr:rowOff>
                  </from>
                  <to>
                    <xdr:col>1</xdr:col>
                    <xdr:colOff>144780</xdr:colOff>
                    <xdr:row>35</xdr:row>
                    <xdr:rowOff>22860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40</xdr:row>
                    <xdr:rowOff>38100</xdr:rowOff>
                  </from>
                  <to>
                    <xdr:col>1</xdr:col>
                    <xdr:colOff>137160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449580</xdr:colOff>
                    <xdr:row>10</xdr:row>
                    <xdr:rowOff>160020</xdr:rowOff>
                  </from>
                  <to>
                    <xdr:col>3</xdr:col>
                    <xdr:colOff>106680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106680</xdr:colOff>
                    <xdr:row>35</xdr:row>
                    <xdr:rowOff>365760</xdr:rowOff>
                  </from>
                  <to>
                    <xdr:col>1</xdr:col>
                    <xdr:colOff>137160</xdr:colOff>
                    <xdr:row>37</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37</xdr:row>
                    <xdr:rowOff>350520</xdr:rowOff>
                  </from>
                  <to>
                    <xdr:col>1</xdr:col>
                    <xdr:colOff>137160</xdr:colOff>
                    <xdr:row>39</xdr:row>
                    <xdr:rowOff>30480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99060</xdr:colOff>
                    <xdr:row>36</xdr:row>
                    <xdr:rowOff>350520</xdr:rowOff>
                  </from>
                  <to>
                    <xdr:col>1</xdr:col>
                    <xdr:colOff>121920</xdr:colOff>
                    <xdr:row>38</xdr:row>
                    <xdr:rowOff>30480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502920</xdr:colOff>
                    <xdr:row>8</xdr:row>
                    <xdr:rowOff>152400</xdr:rowOff>
                  </from>
                  <to>
                    <xdr:col>2</xdr:col>
                    <xdr:colOff>106680</xdr:colOff>
                    <xdr:row>10</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556260</xdr:colOff>
                    <xdr:row>16</xdr:row>
                    <xdr:rowOff>175260</xdr:rowOff>
                  </from>
                  <to>
                    <xdr:col>2</xdr:col>
                    <xdr:colOff>152400</xdr:colOff>
                    <xdr:row>19</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144780</xdr:rowOff>
                  </from>
                  <to>
                    <xdr:col>1</xdr:col>
                    <xdr:colOff>137160</xdr:colOff>
                    <xdr:row>28</xdr:row>
                    <xdr:rowOff>83820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525780</xdr:colOff>
                    <xdr:row>27</xdr:row>
                    <xdr:rowOff>175260</xdr:rowOff>
                  </from>
                  <to>
                    <xdr:col>2</xdr:col>
                    <xdr:colOff>137160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525780</xdr:colOff>
                    <xdr:row>28</xdr:row>
                    <xdr:rowOff>175260</xdr:rowOff>
                  </from>
                  <to>
                    <xdr:col>2</xdr:col>
                    <xdr:colOff>137160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10A72-C312-4BD7-AEF5-278BA0BFD0E6}">
  <sheetPr>
    <tabColor rgb="FFFF0000"/>
  </sheetPr>
  <dimension ref="A1:L22"/>
  <sheetViews>
    <sheetView showGridLines="0" view="pageBreakPreview" zoomScaleNormal="100" zoomScaleSheetLayoutView="100" workbookViewId="0">
      <selection activeCell="F12" sqref="F12"/>
    </sheetView>
  </sheetViews>
  <sheetFormatPr defaultColWidth="8.88671875" defaultRowHeight="16.2" x14ac:dyDescent="0.2"/>
  <cols>
    <col min="1" max="9" width="9.77734375" style="83" customWidth="1"/>
    <col min="10" max="12" width="8.88671875" style="83"/>
  </cols>
  <sheetData>
    <row r="1" spans="1:9" ht="25.2" customHeight="1" x14ac:dyDescent="0.2">
      <c r="A1" s="1153" t="s">
        <v>1369</v>
      </c>
      <c r="B1" s="1154"/>
      <c r="C1" s="1154"/>
      <c r="D1" s="1154"/>
      <c r="E1" s="1154"/>
      <c r="F1" s="1154"/>
      <c r="G1" s="1154"/>
      <c r="H1" s="1154"/>
      <c r="I1" s="1154"/>
    </row>
    <row r="2" spans="1:9" ht="25.2" customHeight="1" x14ac:dyDescent="0.2">
      <c r="A2" s="514"/>
      <c r="B2" s="82"/>
      <c r="C2" s="82"/>
      <c r="D2" s="82"/>
      <c r="E2" s="82"/>
      <c r="F2" s="82"/>
      <c r="G2" s="82"/>
      <c r="H2" s="82"/>
      <c r="I2" s="82"/>
    </row>
    <row r="3" spans="1:9" ht="25.2" customHeight="1" x14ac:dyDescent="0.2">
      <c r="A3" s="1157" t="s">
        <v>1365</v>
      </c>
      <c r="B3" s="1159"/>
      <c r="C3" s="1159"/>
      <c r="D3" s="1159"/>
      <c r="E3" s="1159"/>
      <c r="F3" s="1159"/>
      <c r="G3" s="1159"/>
      <c r="H3" s="1159"/>
      <c r="I3" s="1159"/>
    </row>
    <row r="4" spans="1:9" s="81" customFormat="1" ht="25.2" customHeight="1" x14ac:dyDescent="0.2">
      <c r="A4" s="511"/>
      <c r="B4" s="511"/>
      <c r="C4" s="511"/>
      <c r="D4" s="511"/>
      <c r="E4" s="512"/>
      <c r="F4" s="512"/>
      <c r="G4" s="509"/>
      <c r="H4" s="513"/>
      <c r="I4" s="514"/>
    </row>
    <row r="5" spans="1:9" s="81" customFormat="1" ht="25.2" customHeight="1" x14ac:dyDescent="0.2">
      <c r="A5" s="512"/>
      <c r="B5" s="515"/>
      <c r="C5" s="516"/>
      <c r="D5" s="512" t="s">
        <v>1366</v>
      </c>
      <c r="E5" s="1157" t="str">
        <f>データ入力シート!D19&amp;""</f>
        <v/>
      </c>
      <c r="F5" s="1158"/>
      <c r="G5" s="1158"/>
      <c r="H5" s="1158"/>
      <c r="I5" s="1158"/>
    </row>
    <row r="6" spans="1:9" s="81" customFormat="1" ht="25.2" customHeight="1" x14ac:dyDescent="0.2">
      <c r="A6" s="512"/>
      <c r="B6" s="518"/>
      <c r="C6" s="512"/>
      <c r="D6" s="512"/>
      <c r="E6" s="1157" t="str">
        <f>データ入力シート!D20&amp;""</f>
        <v/>
      </c>
      <c r="F6" s="1159"/>
      <c r="G6" s="1159"/>
      <c r="H6" s="1159"/>
      <c r="I6" s="1159"/>
    </row>
    <row r="7" spans="1:9" ht="25.2" customHeight="1" x14ac:dyDescent="0.2">
      <c r="A7" s="512"/>
      <c r="B7" s="519"/>
      <c r="C7" s="520"/>
      <c r="D7" s="512" t="s">
        <v>1039</v>
      </c>
      <c r="E7" s="1160" t="str">
        <f>データ入力シート!F6&amp;""</f>
        <v/>
      </c>
      <c r="F7" s="1161"/>
      <c r="G7" s="1162" t="str">
        <f>データ入力シート!N6&amp;""</f>
        <v/>
      </c>
      <c r="H7" s="1163"/>
      <c r="I7" s="509" t="s">
        <v>1040</v>
      </c>
    </row>
    <row r="8" spans="1:9" ht="25.2" customHeight="1" x14ac:dyDescent="0.2">
      <c r="A8" s="509"/>
      <c r="B8" s="509"/>
      <c r="C8" s="11"/>
      <c r="D8" s="509"/>
      <c r="E8" s="509"/>
      <c r="F8" s="509"/>
      <c r="G8" s="509"/>
      <c r="H8" s="509"/>
      <c r="I8" s="509"/>
    </row>
    <row r="9" spans="1:9" ht="25.2" customHeight="1" x14ac:dyDescent="0.2">
      <c r="A9" s="516"/>
      <c r="B9" s="521"/>
      <c r="C9" s="521"/>
      <c r="D9" s="521"/>
      <c r="E9" s="521"/>
      <c r="F9" s="521"/>
      <c r="G9" s="521"/>
      <c r="H9" s="521"/>
      <c r="I9" s="521"/>
    </row>
    <row r="10" spans="1:9" ht="25.2" customHeight="1" x14ac:dyDescent="0.2">
      <c r="A10" s="1155" t="s">
        <v>1354</v>
      </c>
      <c r="B10" s="1156"/>
      <c r="C10" s="1156"/>
      <c r="D10" s="1156"/>
      <c r="E10" s="1156"/>
      <c r="F10" s="1156"/>
      <c r="G10" s="1156"/>
      <c r="H10" s="1156"/>
      <c r="I10" s="1156"/>
    </row>
    <row r="11" spans="1:9" ht="25.2" customHeight="1" x14ac:dyDescent="0.2">
      <c r="A11" s="517"/>
      <c r="B11" s="522"/>
      <c r="C11" s="509"/>
      <c r="D11" s="509"/>
      <c r="E11" s="509"/>
      <c r="F11" s="509"/>
      <c r="G11" s="509"/>
      <c r="H11" s="509"/>
      <c r="I11" s="509"/>
    </row>
    <row r="12" spans="1:9" ht="25.2" customHeight="1" x14ac:dyDescent="0.2">
      <c r="A12" s="509"/>
      <c r="B12" s="512"/>
      <c r="C12" s="517"/>
      <c r="D12" s="517"/>
      <c r="E12" s="517"/>
      <c r="F12" s="517"/>
      <c r="G12" s="517"/>
      <c r="H12" s="517"/>
      <c r="I12" s="517"/>
    </row>
    <row r="13" spans="1:9" ht="25.2" customHeight="1" x14ac:dyDescent="0.2">
      <c r="A13" s="1157" t="s">
        <v>1367</v>
      </c>
      <c r="B13" s="983"/>
      <c r="C13" s="983"/>
      <c r="D13" s="983"/>
      <c r="E13" s="983"/>
      <c r="F13" s="983"/>
      <c r="G13" s="983"/>
      <c r="H13" s="983"/>
      <c r="I13" s="983"/>
    </row>
    <row r="14" spans="1:9" ht="25.2" customHeight="1" x14ac:dyDescent="0.2">
      <c r="A14" s="1157" t="s">
        <v>1368</v>
      </c>
      <c r="B14" s="983"/>
      <c r="C14" s="983"/>
      <c r="D14" s="983"/>
      <c r="E14" s="983"/>
      <c r="F14" s="983"/>
      <c r="G14" s="983"/>
      <c r="H14" s="983"/>
      <c r="I14" s="983"/>
    </row>
    <row r="15" spans="1:9" ht="25.2" customHeight="1" x14ac:dyDescent="0.2">
      <c r="A15" s="1153" t="s">
        <v>1370</v>
      </c>
      <c r="B15" s="1154"/>
      <c r="C15" s="1154"/>
      <c r="D15" s="1154"/>
      <c r="E15" s="1154"/>
      <c r="F15" s="1154"/>
      <c r="G15" s="1154"/>
      <c r="H15" s="1154"/>
      <c r="I15" s="1154"/>
    </row>
    <row r="16" spans="1:9" ht="25.2" customHeight="1" x14ac:dyDescent="0.2">
      <c r="A16" s="512"/>
      <c r="B16" s="512"/>
      <c r="C16" s="517"/>
      <c r="D16" s="517"/>
      <c r="E16" s="517"/>
      <c r="F16" s="517"/>
      <c r="G16" s="517"/>
      <c r="H16" s="517"/>
      <c r="I16" s="517"/>
    </row>
    <row r="17" spans="1:9" ht="25.2" customHeight="1" x14ac:dyDescent="0.2">
      <c r="A17" s="510"/>
      <c r="B17" s="11"/>
      <c r="C17" s="11"/>
      <c r="D17" s="11"/>
      <c r="E17" s="11"/>
      <c r="F17" s="11"/>
      <c r="G17" s="11"/>
      <c r="H17" s="11"/>
      <c r="I17" s="11"/>
    </row>
    <row r="18" spans="1:9" ht="25.2" customHeight="1" x14ac:dyDescent="0.2">
      <c r="A18" s="509"/>
      <c r="B18" s="509"/>
      <c r="C18" s="509"/>
      <c r="D18" s="509"/>
      <c r="E18" s="509"/>
      <c r="F18" s="509"/>
      <c r="G18" s="509"/>
      <c r="H18" s="509"/>
      <c r="I18" s="509"/>
    </row>
    <row r="19" spans="1:9" ht="25.2" customHeight="1" x14ac:dyDescent="0.2">
      <c r="A19" s="509"/>
      <c r="B19" s="509"/>
      <c r="C19" s="509"/>
      <c r="D19" s="509"/>
      <c r="E19" s="509"/>
      <c r="F19" s="509"/>
      <c r="G19" s="509"/>
      <c r="H19" s="509"/>
      <c r="I19" s="509"/>
    </row>
    <row r="20" spans="1:9" ht="25.2" customHeight="1" x14ac:dyDescent="0.2">
      <c r="A20" s="523"/>
      <c r="B20" s="524"/>
      <c r="C20" s="524"/>
      <c r="D20" s="524"/>
      <c r="E20" s="524"/>
      <c r="F20" s="524"/>
      <c r="G20" s="524"/>
      <c r="H20" s="524"/>
      <c r="I20" s="524"/>
    </row>
    <row r="21" spans="1:9" ht="25.2" customHeight="1" x14ac:dyDescent="0.2"/>
    <row r="22" spans="1:9" ht="2.4" customHeight="1" x14ac:dyDescent="0.2"/>
  </sheetData>
  <sheetProtection algorithmName="SHA-512" hashValue="x1Wp/ZAXhxjI6s3ExG+jihCJMYbXDuEp+KqvorHVqwyR8EpRsQzPYXeF/E7Dh6HZ/Hevh7P6OKu/gpT2aDyNbQ==" saltValue="pQ+Ueapoqd9/Fiiye2u3cg==" spinCount="100000" sheet="1" objects="1" scenarios="1"/>
  <mergeCells count="10">
    <mergeCell ref="A1:I1"/>
    <mergeCell ref="A10:I10"/>
    <mergeCell ref="A13:I13"/>
    <mergeCell ref="A14:I14"/>
    <mergeCell ref="A15:I15"/>
    <mergeCell ref="E5:I5"/>
    <mergeCell ref="A3:I3"/>
    <mergeCell ref="E6:I6"/>
    <mergeCell ref="E7:F7"/>
    <mergeCell ref="G7:H7"/>
  </mergeCells>
  <phoneticPr fontId="59"/>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G17" sqref="G17:R18"/>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2"/>
      <c r="AF1" s="92"/>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7"/>
      <c r="V2" s="66"/>
      <c r="W2" s="1233" t="s">
        <v>1048</v>
      </c>
      <c r="X2" s="1233"/>
      <c r="Y2" s="1233"/>
      <c r="Z2" s="1233"/>
      <c r="AA2" s="1233"/>
      <c r="AB2" s="1233"/>
      <c r="AC2" s="1233"/>
      <c r="AD2" s="1233"/>
      <c r="AE2" s="1233"/>
      <c r="AF2" s="1233"/>
      <c r="AG2" s="1233"/>
      <c r="AH2" s="1233"/>
      <c r="AI2" s="1233"/>
      <c r="AJ2" s="1233"/>
      <c r="AK2" s="1233"/>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2"/>
      <c r="AF3" s="92"/>
      <c r="AG3" s="66"/>
      <c r="AH3" s="66"/>
      <c r="AI3" s="66"/>
      <c r="AJ3" s="66"/>
      <c r="AK3" s="66"/>
      <c r="AL3" s="66"/>
    </row>
    <row r="4" spans="1:38" x14ac:dyDescent="0.2">
      <c r="A4" s="1234" t="s">
        <v>1049</v>
      </c>
      <c r="B4" s="1234"/>
      <c r="C4" s="1234"/>
      <c r="D4" s="1234"/>
      <c r="E4" s="1234"/>
      <c r="F4" s="1234"/>
      <c r="G4" s="1234"/>
      <c r="H4" s="1234"/>
      <c r="I4" s="1234"/>
      <c r="J4" s="1234"/>
      <c r="K4" s="1234"/>
      <c r="L4" s="1234"/>
      <c r="M4" s="1234"/>
      <c r="N4" s="1234"/>
      <c r="O4" s="1234"/>
      <c r="P4" s="1234"/>
      <c r="Q4" s="1234"/>
      <c r="R4" s="1234"/>
      <c r="S4" s="1234"/>
      <c r="T4" s="1234"/>
      <c r="U4" s="1234"/>
      <c r="V4" s="1234"/>
      <c r="W4" s="1234"/>
      <c r="X4" s="1234"/>
      <c r="Y4" s="1234"/>
      <c r="Z4" s="1234"/>
      <c r="AA4" s="1234"/>
      <c r="AB4" s="1234"/>
      <c r="AC4" s="1234"/>
      <c r="AD4" s="1234"/>
      <c r="AE4" s="1234"/>
      <c r="AF4" s="1234"/>
      <c r="AG4" s="1234"/>
      <c r="AH4" s="1234"/>
      <c r="AI4" s="1234"/>
      <c r="AJ4" s="1234"/>
      <c r="AK4" s="1234"/>
      <c r="AL4" s="1234"/>
    </row>
    <row r="5" spans="1:38" x14ac:dyDescent="0.2">
      <c r="A5" s="1234"/>
      <c r="B5" s="1234"/>
      <c r="C5" s="1234"/>
      <c r="D5" s="1234"/>
      <c r="E5" s="1234"/>
      <c r="F5" s="1234"/>
      <c r="G5" s="1234"/>
      <c r="H5" s="1234"/>
      <c r="I5" s="1234"/>
      <c r="J5" s="1234"/>
      <c r="K5" s="1234"/>
      <c r="L5" s="1234"/>
      <c r="M5" s="1234"/>
      <c r="N5" s="1234"/>
      <c r="O5" s="1234"/>
      <c r="P5" s="1234"/>
      <c r="Q5" s="1234"/>
      <c r="R5" s="1234"/>
      <c r="S5" s="1234"/>
      <c r="T5" s="1234"/>
      <c r="U5" s="1234"/>
      <c r="V5" s="1234"/>
      <c r="W5" s="1234"/>
      <c r="X5" s="1234"/>
      <c r="Y5" s="1234"/>
      <c r="Z5" s="1234"/>
      <c r="AA5" s="1234"/>
      <c r="AB5" s="1234"/>
      <c r="AC5" s="1234"/>
      <c r="AD5" s="1234"/>
      <c r="AE5" s="1234"/>
      <c r="AF5" s="1234"/>
      <c r="AG5" s="1234"/>
      <c r="AH5" s="1234"/>
      <c r="AI5" s="1234"/>
      <c r="AJ5" s="1234"/>
      <c r="AK5" s="1234"/>
      <c r="AL5" s="1234"/>
    </row>
    <row r="6" spans="1:38" ht="23.4" x14ac:dyDescent="0.2">
      <c r="A6" s="66"/>
      <c r="B6" s="85"/>
      <c r="C6" s="85"/>
      <c r="D6" s="85"/>
      <c r="E6" s="66"/>
      <c r="F6" s="66"/>
      <c r="G6" s="66"/>
      <c r="H6" s="84"/>
      <c r="I6" s="84"/>
      <c r="J6" s="84"/>
      <c r="K6" s="84"/>
      <c r="L6" s="84"/>
      <c r="M6" s="84"/>
      <c r="N6" s="84"/>
      <c r="O6" s="84"/>
      <c r="P6" s="84"/>
      <c r="Q6" s="84"/>
      <c r="R6" s="84"/>
      <c r="S6" s="84"/>
      <c r="T6" s="84"/>
      <c r="U6" s="84"/>
      <c r="V6" s="84"/>
      <c r="W6" s="84"/>
      <c r="X6" s="84"/>
      <c r="Y6" s="66"/>
      <c r="Z6" s="66"/>
      <c r="AA6" s="66"/>
      <c r="AB6" s="66"/>
      <c r="AC6" s="66"/>
      <c r="AD6" s="66"/>
      <c r="AE6" s="66"/>
      <c r="AF6" s="66"/>
      <c r="AG6" s="66"/>
      <c r="AH6" s="66"/>
      <c r="AI6" s="66"/>
      <c r="AJ6" s="66"/>
      <c r="AK6" s="66"/>
      <c r="AL6" s="66"/>
    </row>
    <row r="7" spans="1:38" s="90" customFormat="1" ht="14.4" x14ac:dyDescent="0.2">
      <c r="A7" s="126"/>
      <c r="B7" s="126"/>
      <c r="C7" s="126"/>
      <c r="D7" s="126"/>
      <c r="E7" s="126"/>
      <c r="F7" s="126"/>
      <c r="G7" s="126"/>
      <c r="H7" s="126"/>
      <c r="I7" s="126"/>
      <c r="J7" s="126"/>
      <c r="K7" s="126"/>
      <c r="L7" s="126"/>
      <c r="M7" s="126"/>
      <c r="N7" s="126"/>
      <c r="O7" s="126"/>
      <c r="P7" s="126"/>
      <c r="Q7" s="126"/>
      <c r="R7" s="126"/>
      <c r="S7" s="126"/>
      <c r="T7" s="126"/>
      <c r="U7" s="126"/>
      <c r="V7" s="1235"/>
      <c r="W7" s="1235"/>
      <c r="X7" s="1235"/>
      <c r="Y7" s="1225"/>
      <c r="Z7" s="990"/>
      <c r="AA7" s="1225"/>
      <c r="AB7" s="1225"/>
      <c r="AC7" s="1225"/>
      <c r="AD7" s="126" t="s">
        <v>29</v>
      </c>
      <c r="AE7" s="1225"/>
      <c r="AF7" s="1225"/>
      <c r="AG7" s="155" t="s">
        <v>355</v>
      </c>
      <c r="AH7" s="1225"/>
      <c r="AI7" s="1225"/>
      <c r="AJ7" s="155" t="s">
        <v>991</v>
      </c>
      <c r="AK7" s="126"/>
      <c r="AL7" s="126"/>
    </row>
    <row r="8" spans="1:38" ht="16.2" x14ac:dyDescent="0.2">
      <c r="A8" s="66"/>
      <c r="B8" s="93" t="s">
        <v>1050</v>
      </c>
      <c r="C8" s="66"/>
      <c r="D8" s="66"/>
      <c r="E8" s="66"/>
      <c r="F8" s="66"/>
      <c r="G8" s="66"/>
      <c r="H8" s="66"/>
      <c r="I8" s="66"/>
      <c r="J8" s="66"/>
      <c r="K8" s="66"/>
      <c r="L8" s="66"/>
      <c r="M8" s="66"/>
      <c r="N8" s="66"/>
      <c r="O8" s="66"/>
      <c r="P8" s="66"/>
      <c r="Q8" s="66"/>
      <c r="R8" s="66"/>
      <c r="S8" s="66"/>
      <c r="T8" s="85"/>
      <c r="U8" s="66"/>
      <c r="V8" s="66"/>
      <c r="W8" s="85"/>
      <c r="X8" s="66"/>
      <c r="Y8" s="85"/>
      <c r="Z8" s="85"/>
      <c r="AA8" s="66"/>
      <c r="AB8" s="85"/>
      <c r="AC8" s="66"/>
      <c r="AD8" s="66"/>
      <c r="AE8" s="66"/>
      <c r="AF8" s="66"/>
      <c r="AG8" s="66"/>
      <c r="AH8" s="66"/>
      <c r="AI8" s="66"/>
      <c r="AJ8" s="66"/>
      <c r="AK8" s="66"/>
      <c r="AL8" s="66"/>
    </row>
    <row r="9" spans="1:38" ht="16.2" x14ac:dyDescent="0.2">
      <c r="A9" s="66"/>
      <c r="B9" s="87"/>
      <c r="C9" s="93"/>
      <c r="D9" s="93"/>
      <c r="E9" s="93"/>
      <c r="F9" s="93"/>
      <c r="G9" s="93"/>
      <c r="H9" s="93"/>
      <c r="I9" s="93"/>
      <c r="J9" s="93"/>
      <c r="K9" s="87"/>
      <c r="L9" s="87"/>
      <c r="M9" s="87"/>
      <c r="N9" s="87"/>
      <c r="O9" s="87"/>
      <c r="P9" s="94"/>
      <c r="Q9" s="94"/>
      <c r="R9" s="94"/>
      <c r="S9" s="87"/>
      <c r="T9" s="87"/>
      <c r="U9" s="87"/>
      <c r="V9" s="87"/>
      <c r="W9" s="87"/>
      <c r="X9" s="87"/>
      <c r="Y9" s="87"/>
      <c r="Z9" s="87"/>
      <c r="AA9" s="87"/>
      <c r="AB9" s="87"/>
      <c r="AC9" s="87"/>
      <c r="AD9" s="87"/>
      <c r="AE9" s="87"/>
      <c r="AF9" s="87"/>
      <c r="AG9" s="87"/>
      <c r="AH9" s="87"/>
      <c r="AI9" s="87"/>
      <c r="AJ9" s="87"/>
      <c r="AK9" s="87"/>
      <c r="AL9" s="66"/>
    </row>
    <row r="10" spans="1:38" ht="14.4" x14ac:dyDescent="0.2">
      <c r="A10" s="66"/>
      <c r="B10" s="292" t="str">
        <f>データ入力シート!D64&amp;""</f>
        <v/>
      </c>
      <c r="C10" s="1184" t="s">
        <v>1241</v>
      </c>
      <c r="D10" s="1185"/>
      <c r="E10" s="1185"/>
      <c r="F10" s="1185"/>
      <c r="G10" s="1185"/>
      <c r="H10" s="1185"/>
      <c r="I10" s="1185"/>
      <c r="J10" s="980"/>
      <c r="K10" s="980"/>
      <c r="L10" s="980"/>
      <c r="M10" s="980"/>
      <c r="N10" s="980"/>
      <c r="O10" s="980"/>
      <c r="P10" s="980"/>
      <c r="Q10" s="980"/>
      <c r="R10" s="980"/>
      <c r="S10" s="980"/>
      <c r="T10" s="980"/>
      <c r="U10" s="980"/>
      <c r="V10" s="980"/>
      <c r="W10" s="980"/>
      <c r="X10" s="980"/>
      <c r="Y10" s="980"/>
      <c r="Z10" s="980"/>
      <c r="AA10" s="980"/>
      <c r="AB10" s="980"/>
      <c r="AC10" s="980"/>
      <c r="AD10" s="980"/>
      <c r="AE10" s="980"/>
      <c r="AF10" s="980"/>
      <c r="AG10" s="980"/>
      <c r="AH10" s="980"/>
      <c r="AI10" s="980"/>
      <c r="AJ10" s="980"/>
      <c r="AK10" s="980"/>
      <c r="AL10" s="66"/>
    </row>
    <row r="11" spans="1:38" ht="14.4" x14ac:dyDescent="0.2">
      <c r="A11" s="95"/>
      <c r="B11" s="9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95"/>
    </row>
    <row r="12" spans="1:38" ht="14.4" x14ac:dyDescent="0.2">
      <c r="A12" s="66"/>
      <c r="B12" s="293" t="str">
        <f>データ入力シート!D70&amp;""</f>
        <v/>
      </c>
      <c r="C12" s="1224" t="s">
        <v>1071</v>
      </c>
      <c r="D12" s="980"/>
      <c r="E12" s="980"/>
      <c r="F12" s="980"/>
      <c r="G12" s="980"/>
      <c r="H12" s="980"/>
      <c r="I12" s="980"/>
      <c r="J12" s="980"/>
      <c r="K12" s="980"/>
      <c r="L12" s="980"/>
      <c r="M12" s="980"/>
      <c r="N12" s="980"/>
      <c r="O12" s="980"/>
      <c r="P12" s="980"/>
      <c r="Q12" s="980"/>
      <c r="R12" s="980"/>
      <c r="S12" s="980"/>
      <c r="T12" s="980"/>
      <c r="U12" s="980"/>
      <c r="V12" s="980"/>
      <c r="W12" s="980"/>
      <c r="X12" s="980"/>
      <c r="Y12" s="980"/>
      <c r="Z12" s="980"/>
      <c r="AA12" s="980"/>
      <c r="AB12" s="980"/>
      <c r="AC12" s="980"/>
      <c r="AD12" s="980"/>
      <c r="AE12" s="980"/>
      <c r="AF12" s="980"/>
      <c r="AG12" s="980"/>
      <c r="AH12" s="980"/>
      <c r="AI12" s="980"/>
      <c r="AJ12" s="980"/>
      <c r="AK12" s="980"/>
      <c r="AL12" s="66"/>
    </row>
    <row r="13" spans="1:38" x14ac:dyDescent="0.2">
      <c r="A13" s="66"/>
      <c r="B13" s="87" t="s">
        <v>1051</v>
      </c>
      <c r="C13" s="97"/>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87"/>
      <c r="AK13" s="87"/>
      <c r="AL13" s="66"/>
    </row>
    <row r="14" spans="1:38" ht="13.8" thickBot="1" x14ac:dyDescent="0.25">
      <c r="A14" s="66"/>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66"/>
    </row>
    <row r="15" spans="1:38" ht="30" customHeight="1" x14ac:dyDescent="0.2">
      <c r="A15" s="66"/>
      <c r="B15" s="1222" t="s">
        <v>383</v>
      </c>
      <c r="C15" s="1223"/>
      <c r="D15" s="1223"/>
      <c r="E15" s="1223"/>
      <c r="F15" s="1223"/>
      <c r="G15" s="1277"/>
      <c r="H15" s="1278"/>
      <c r="I15" s="1279"/>
      <c r="J15" s="1279"/>
      <c r="K15" s="1279"/>
      <c r="L15" s="1279"/>
      <c r="M15" s="1279"/>
      <c r="N15" s="1279"/>
      <c r="O15" s="1279"/>
      <c r="P15" s="1279"/>
      <c r="Q15" s="1279"/>
      <c r="R15" s="1280"/>
      <c r="S15" s="1190" t="s">
        <v>1052</v>
      </c>
      <c r="T15" s="1190"/>
      <c r="U15" s="1190"/>
      <c r="V15" s="1190"/>
      <c r="W15" s="1191"/>
      <c r="X15" s="1192" t="s">
        <v>1128</v>
      </c>
      <c r="Y15" s="1192"/>
      <c r="Z15" s="1192"/>
      <c r="AA15" s="1192"/>
      <c r="AB15" s="1192"/>
      <c r="AC15" s="1192"/>
      <c r="AD15" s="1192"/>
      <c r="AE15" s="1192"/>
      <c r="AF15" s="98"/>
      <c r="AG15" s="98"/>
      <c r="AH15" s="99" t="s">
        <v>996</v>
      </c>
      <c r="AI15" s="100"/>
      <c r="AJ15" s="100"/>
      <c r="AK15" s="100"/>
      <c r="AL15" s="101"/>
    </row>
    <row r="16" spans="1:38" x14ac:dyDescent="0.2">
      <c r="A16" s="66"/>
      <c r="B16" s="1193" t="s">
        <v>1053</v>
      </c>
      <c r="C16" s="1194"/>
      <c r="D16" s="1194"/>
      <c r="E16" s="1194"/>
      <c r="F16" s="1195"/>
      <c r="G16" s="102" t="s">
        <v>1054</v>
      </c>
      <c r="H16" s="103"/>
      <c r="I16" s="103"/>
      <c r="J16" s="103"/>
      <c r="K16" s="103"/>
      <c r="L16" s="103"/>
      <c r="M16" s="87"/>
      <c r="N16" s="87"/>
      <c r="O16" s="87"/>
      <c r="P16" s="87"/>
      <c r="Q16" s="87"/>
      <c r="R16" s="103"/>
      <c r="S16" s="104" t="s">
        <v>1055</v>
      </c>
      <c r="T16" s="105"/>
      <c r="U16" s="105"/>
      <c r="V16" s="105"/>
      <c r="W16" s="105"/>
      <c r="X16" s="105"/>
      <c r="Y16" s="105"/>
      <c r="Z16" s="105"/>
      <c r="AA16" s="105"/>
      <c r="AB16" s="105"/>
      <c r="AC16" s="105"/>
      <c r="AD16" s="106"/>
      <c r="AE16" s="1202" t="s">
        <v>1046</v>
      </c>
      <c r="AF16" s="1203"/>
      <c r="AG16" s="1203"/>
      <c r="AH16" s="1203"/>
      <c r="AI16" s="1203"/>
      <c r="AJ16" s="1203"/>
      <c r="AK16" s="1204"/>
      <c r="AL16" s="66"/>
    </row>
    <row r="17" spans="1:38" ht="15" customHeight="1" x14ac:dyDescent="0.2">
      <c r="A17" s="66"/>
      <c r="B17" s="1196"/>
      <c r="C17" s="1197"/>
      <c r="D17" s="1197"/>
      <c r="E17" s="1197"/>
      <c r="F17" s="1198"/>
      <c r="G17" s="1205">
        <f>データ入力シート!F6</f>
        <v>0</v>
      </c>
      <c r="H17" s="1206"/>
      <c r="I17" s="1206"/>
      <c r="J17" s="1206"/>
      <c r="K17" s="1206"/>
      <c r="L17" s="1206"/>
      <c r="M17" s="1206"/>
      <c r="N17" s="1206"/>
      <c r="O17" s="1206"/>
      <c r="P17" s="1206"/>
      <c r="Q17" s="1206"/>
      <c r="R17" s="1206"/>
      <c r="S17" s="1208">
        <f>データ入力シート!N6</f>
        <v>0</v>
      </c>
      <c r="T17" s="1206"/>
      <c r="U17" s="1206"/>
      <c r="V17" s="1206"/>
      <c r="W17" s="1206"/>
      <c r="X17" s="1206"/>
      <c r="Y17" s="1206"/>
      <c r="Z17" s="1206"/>
      <c r="AA17" s="1206"/>
      <c r="AB17" s="1206"/>
      <c r="AC17" s="1206"/>
      <c r="AD17" s="1209"/>
      <c r="AE17" s="1211"/>
      <c r="AF17" s="1212"/>
      <c r="AG17" s="1212"/>
      <c r="AH17" s="1212"/>
      <c r="AI17" s="1212"/>
      <c r="AJ17" s="1212"/>
      <c r="AK17" s="1213"/>
      <c r="AL17" s="66"/>
    </row>
    <row r="18" spans="1:38" ht="15" customHeight="1" x14ac:dyDescent="0.2">
      <c r="A18" s="66"/>
      <c r="B18" s="1199"/>
      <c r="C18" s="1200"/>
      <c r="D18" s="1200"/>
      <c r="E18" s="1200"/>
      <c r="F18" s="1201"/>
      <c r="G18" s="1207"/>
      <c r="H18" s="1206"/>
      <c r="I18" s="1206"/>
      <c r="J18" s="1206"/>
      <c r="K18" s="1206"/>
      <c r="L18" s="1206"/>
      <c r="M18" s="1206"/>
      <c r="N18" s="1206"/>
      <c r="O18" s="1206"/>
      <c r="P18" s="1206"/>
      <c r="Q18" s="1206"/>
      <c r="R18" s="1206"/>
      <c r="S18" s="1210"/>
      <c r="T18" s="1206"/>
      <c r="U18" s="1206"/>
      <c r="V18" s="1206"/>
      <c r="W18" s="1206"/>
      <c r="X18" s="1206"/>
      <c r="Y18" s="1206"/>
      <c r="Z18" s="1206"/>
      <c r="AA18" s="1206"/>
      <c r="AB18" s="1206"/>
      <c r="AC18" s="1206"/>
      <c r="AD18" s="1209"/>
      <c r="AE18" s="1214"/>
      <c r="AF18" s="1212"/>
      <c r="AG18" s="1212"/>
      <c r="AH18" s="1212"/>
      <c r="AI18" s="1212"/>
      <c r="AJ18" s="1212"/>
      <c r="AK18" s="1213"/>
      <c r="AL18" s="66"/>
    </row>
    <row r="19" spans="1:38" ht="25.2" customHeight="1" thickBot="1" x14ac:dyDescent="0.25">
      <c r="A19" s="66"/>
      <c r="B19" s="1218" t="s">
        <v>2</v>
      </c>
      <c r="C19" s="1219"/>
      <c r="D19" s="1219"/>
      <c r="E19" s="1219"/>
      <c r="F19" s="1219"/>
      <c r="G19" s="1220">
        <f>データ入力シート!F5</f>
        <v>0</v>
      </c>
      <c r="H19" s="1221"/>
      <c r="I19" s="1221"/>
      <c r="J19" s="1221"/>
      <c r="K19" s="1221"/>
      <c r="L19" s="1221"/>
      <c r="M19" s="1221"/>
      <c r="N19" s="1221"/>
      <c r="O19" s="1221"/>
      <c r="P19" s="1221"/>
      <c r="Q19" s="1221"/>
      <c r="R19" s="1221"/>
      <c r="S19" s="1259">
        <f>データ入力シート!N5</f>
        <v>0</v>
      </c>
      <c r="T19" s="1221"/>
      <c r="U19" s="1221"/>
      <c r="V19" s="1221"/>
      <c r="W19" s="1221"/>
      <c r="X19" s="1221"/>
      <c r="Y19" s="1221"/>
      <c r="Z19" s="1221"/>
      <c r="AA19" s="1221"/>
      <c r="AB19" s="1221"/>
      <c r="AC19" s="1221"/>
      <c r="AD19" s="1260"/>
      <c r="AE19" s="1215"/>
      <c r="AF19" s="1216"/>
      <c r="AG19" s="1216"/>
      <c r="AH19" s="1216"/>
      <c r="AI19" s="1216"/>
      <c r="AJ19" s="1216"/>
      <c r="AK19" s="1217"/>
      <c r="AL19" s="66"/>
    </row>
    <row r="20" spans="1:38" ht="13.8" thickBot="1" x14ac:dyDescent="0.25">
      <c r="A20" s="66"/>
      <c r="B20" s="87"/>
      <c r="C20" s="87"/>
      <c r="D20" s="87"/>
      <c r="E20" s="87"/>
      <c r="F20" s="107"/>
      <c r="G20" s="10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66"/>
    </row>
    <row r="21" spans="1:38" x14ac:dyDescent="0.15">
      <c r="A21" s="66"/>
      <c r="B21" s="1261" t="s">
        <v>995</v>
      </c>
      <c r="C21" s="1262"/>
      <c r="D21" s="1262"/>
      <c r="E21" s="1262"/>
      <c r="F21" s="1262"/>
      <c r="G21" s="1262"/>
      <c r="H21" s="1262"/>
      <c r="I21" s="1263"/>
      <c r="J21" s="1267" t="s">
        <v>19</v>
      </c>
      <c r="K21" s="1268"/>
      <c r="L21" s="1268"/>
      <c r="M21" s="1268"/>
      <c r="N21" s="1268"/>
      <c r="O21" s="1268"/>
      <c r="P21" s="1268"/>
      <c r="Q21" s="1268"/>
      <c r="R21" s="1268"/>
      <c r="S21" s="1268"/>
      <c r="T21" s="1268"/>
      <c r="U21" s="1268"/>
      <c r="V21" s="1268"/>
      <c r="W21" s="1269"/>
      <c r="X21" s="1270" t="s">
        <v>1055</v>
      </c>
      <c r="Y21" s="1270"/>
      <c r="Z21" s="1270"/>
      <c r="AA21" s="1270"/>
      <c r="AB21" s="1270"/>
      <c r="AC21" s="1270"/>
      <c r="AD21" s="1270"/>
      <c r="AE21" s="1270"/>
      <c r="AF21" s="1270"/>
      <c r="AG21" s="1270"/>
      <c r="AH21" s="1270"/>
      <c r="AI21" s="1270"/>
      <c r="AJ21" s="1270"/>
      <c r="AK21" s="1271"/>
      <c r="AL21" s="101"/>
    </row>
    <row r="22" spans="1:38" ht="30" customHeight="1" x14ac:dyDescent="0.2">
      <c r="A22" s="66"/>
      <c r="B22" s="1264"/>
      <c r="C22" s="1265"/>
      <c r="D22" s="1265"/>
      <c r="E22" s="1265"/>
      <c r="F22" s="1265"/>
      <c r="G22" s="1265"/>
      <c r="H22" s="1265"/>
      <c r="I22" s="1266"/>
      <c r="J22" s="1272">
        <f>データ入力シート!F8</f>
        <v>0</v>
      </c>
      <c r="K22" s="1273"/>
      <c r="L22" s="1273"/>
      <c r="M22" s="1273"/>
      <c r="N22" s="1273"/>
      <c r="O22" s="1273"/>
      <c r="P22" s="1273"/>
      <c r="Q22" s="1273"/>
      <c r="R22" s="1273"/>
      <c r="S22" s="1273"/>
      <c r="T22" s="1273"/>
      <c r="U22" s="1273"/>
      <c r="V22" s="1273"/>
      <c r="W22" s="1274"/>
      <c r="X22" s="1275">
        <f>データ入力シート!N8</f>
        <v>0</v>
      </c>
      <c r="Y22" s="1275"/>
      <c r="Z22" s="1275"/>
      <c r="AA22" s="1275"/>
      <c r="AB22" s="1275"/>
      <c r="AC22" s="1275"/>
      <c r="AD22" s="1275"/>
      <c r="AE22" s="1275"/>
      <c r="AF22" s="1275"/>
      <c r="AG22" s="1275"/>
      <c r="AH22" s="1275"/>
      <c r="AI22" s="1275"/>
      <c r="AJ22" s="1275"/>
      <c r="AK22" s="1276"/>
      <c r="AL22" s="101"/>
    </row>
    <row r="23" spans="1:38" ht="25.2" customHeight="1" x14ac:dyDescent="0.2">
      <c r="A23" s="66"/>
      <c r="B23" s="1251" t="s">
        <v>2</v>
      </c>
      <c r="C23" s="1252"/>
      <c r="D23" s="1252"/>
      <c r="E23" s="1252"/>
      <c r="F23" s="1252"/>
      <c r="G23" s="1252"/>
      <c r="H23" s="1252"/>
      <c r="I23" s="1253"/>
      <c r="J23" s="1254">
        <f>データ入力シート!F7</f>
        <v>0</v>
      </c>
      <c r="K23" s="1255"/>
      <c r="L23" s="1255"/>
      <c r="M23" s="1255"/>
      <c r="N23" s="1255"/>
      <c r="O23" s="1255"/>
      <c r="P23" s="1255"/>
      <c r="Q23" s="1255"/>
      <c r="R23" s="1255"/>
      <c r="S23" s="1255"/>
      <c r="T23" s="1255"/>
      <c r="U23" s="1255"/>
      <c r="V23" s="1255"/>
      <c r="W23" s="1256"/>
      <c r="X23" s="1257">
        <f>データ入力シート!N7</f>
        <v>0</v>
      </c>
      <c r="Y23" s="1257"/>
      <c r="Z23" s="1257"/>
      <c r="AA23" s="1257"/>
      <c r="AB23" s="1257"/>
      <c r="AC23" s="1257"/>
      <c r="AD23" s="1257"/>
      <c r="AE23" s="1257"/>
      <c r="AF23" s="1257"/>
      <c r="AG23" s="1257"/>
      <c r="AH23" s="1257"/>
      <c r="AI23" s="1257"/>
      <c r="AJ23" s="1257"/>
      <c r="AK23" s="1258"/>
      <c r="AL23" s="101"/>
    </row>
    <row r="24" spans="1:38" ht="19.95" customHeight="1" x14ac:dyDescent="0.2">
      <c r="A24" s="66"/>
      <c r="B24" s="1236" t="s">
        <v>1078</v>
      </c>
      <c r="C24" s="1237"/>
      <c r="D24" s="1237"/>
      <c r="E24" s="1237"/>
      <c r="F24" s="1242" t="s">
        <v>1056</v>
      </c>
      <c r="G24" s="1243"/>
      <c r="H24" s="1243"/>
      <c r="I24" s="1244"/>
      <c r="J24" s="1248">
        <f>データ入力シート!D65</f>
        <v>0</v>
      </c>
      <c r="K24" s="1249"/>
      <c r="L24" s="127"/>
      <c r="M24" s="128" t="s">
        <v>1072</v>
      </c>
      <c r="N24" s="129"/>
      <c r="O24" s="129"/>
      <c r="P24" s="130"/>
      <c r="Q24" s="130"/>
      <c r="R24" s="131"/>
      <c r="S24" s="131"/>
      <c r="T24" s="131"/>
      <c r="U24" s="130"/>
      <c r="V24" s="132" t="s">
        <v>1047</v>
      </c>
      <c r="W24" s="130"/>
      <c r="X24" s="133"/>
      <c r="Y24" s="133"/>
      <c r="Z24" s="133"/>
      <c r="AA24" s="133"/>
      <c r="AB24" s="133"/>
      <c r="AC24" s="133"/>
      <c r="AD24" s="133"/>
      <c r="AE24" s="133"/>
      <c r="AF24" s="133"/>
      <c r="AG24" s="133"/>
      <c r="AH24" s="133"/>
      <c r="AI24" s="133"/>
      <c r="AJ24" s="133"/>
      <c r="AK24" s="134"/>
      <c r="AL24" s="66"/>
    </row>
    <row r="25" spans="1:38" ht="19.95" customHeight="1" x14ac:dyDescent="0.2">
      <c r="A25" s="66"/>
      <c r="B25" s="1238"/>
      <c r="C25" s="1239"/>
      <c r="D25" s="1239"/>
      <c r="E25" s="1239"/>
      <c r="F25" s="1245"/>
      <c r="G25" s="1246"/>
      <c r="H25" s="1246"/>
      <c r="I25" s="1247"/>
      <c r="J25" s="1167">
        <f>データ入力シート!D66</f>
        <v>0</v>
      </c>
      <c r="K25" s="1168"/>
      <c r="L25" s="135"/>
      <c r="M25" s="136" t="s">
        <v>1073</v>
      </c>
      <c r="N25" s="137"/>
      <c r="O25" s="137"/>
      <c r="P25" s="138"/>
      <c r="Q25" s="138"/>
      <c r="R25" s="139"/>
      <c r="S25" s="139"/>
      <c r="T25" s="139"/>
      <c r="U25" s="138"/>
      <c r="V25" s="139" t="s">
        <v>1057</v>
      </c>
      <c r="W25" s="138"/>
      <c r="X25" s="140"/>
      <c r="Y25" s="140"/>
      <c r="Z25" s="140"/>
      <c r="AA25" s="140"/>
      <c r="AB25" s="140"/>
      <c r="AC25" s="140"/>
      <c r="AD25" s="140"/>
      <c r="AE25" s="140"/>
      <c r="AF25" s="140"/>
      <c r="AG25" s="140"/>
      <c r="AH25" s="140"/>
      <c r="AI25" s="140"/>
      <c r="AJ25" s="140"/>
      <c r="AK25" s="141"/>
      <c r="AL25" s="66"/>
    </row>
    <row r="26" spans="1:38" ht="19.95" customHeight="1" x14ac:dyDescent="0.2">
      <c r="A26" s="66"/>
      <c r="B26" s="1238"/>
      <c r="C26" s="1239"/>
      <c r="D26" s="1239"/>
      <c r="E26" s="1239"/>
      <c r="F26" s="1245"/>
      <c r="G26" s="1246"/>
      <c r="H26" s="1246"/>
      <c r="I26" s="1247"/>
      <c r="J26" s="1167">
        <f>データ入力シート!D67</f>
        <v>0</v>
      </c>
      <c r="K26" s="1168"/>
      <c r="L26" s="135"/>
      <c r="M26" s="136" t="s">
        <v>1074</v>
      </c>
      <c r="N26" s="137"/>
      <c r="O26" s="137"/>
      <c r="P26" s="138"/>
      <c r="Q26" s="138"/>
      <c r="R26" s="139"/>
      <c r="S26" s="138"/>
      <c r="T26" s="139"/>
      <c r="U26" s="138"/>
      <c r="V26" s="139" t="s">
        <v>1058</v>
      </c>
      <c r="W26" s="138"/>
      <c r="X26" s="140"/>
      <c r="Y26" s="140"/>
      <c r="Z26" s="140"/>
      <c r="AA26" s="140"/>
      <c r="AB26" s="140"/>
      <c r="AC26" s="140"/>
      <c r="AD26" s="140"/>
      <c r="AE26" s="140"/>
      <c r="AF26" s="140"/>
      <c r="AG26" s="140"/>
      <c r="AH26" s="140"/>
      <c r="AI26" s="140"/>
      <c r="AJ26" s="140"/>
      <c r="AK26" s="141"/>
      <c r="AL26" s="66"/>
    </row>
    <row r="27" spans="1:38" ht="19.95" customHeight="1" x14ac:dyDescent="0.2">
      <c r="A27" s="66"/>
      <c r="B27" s="1238"/>
      <c r="C27" s="1239"/>
      <c r="D27" s="1239"/>
      <c r="E27" s="1239"/>
      <c r="F27" s="1245"/>
      <c r="G27" s="1246"/>
      <c r="H27" s="1246"/>
      <c r="I27" s="1247"/>
      <c r="J27" s="1167">
        <f>データ入力シート!D68</f>
        <v>0</v>
      </c>
      <c r="K27" s="1168"/>
      <c r="L27" s="135"/>
      <c r="M27" s="136" t="s">
        <v>1075</v>
      </c>
      <c r="N27" s="137"/>
      <c r="O27" s="137"/>
      <c r="P27" s="138"/>
      <c r="Q27" s="138"/>
      <c r="R27" s="139"/>
      <c r="S27" s="138"/>
      <c r="T27" s="139"/>
      <c r="U27" s="138"/>
      <c r="V27" s="139" t="s">
        <v>1059</v>
      </c>
      <c r="W27" s="138"/>
      <c r="X27" s="140"/>
      <c r="Y27" s="140"/>
      <c r="Z27" s="140"/>
      <c r="AA27" s="140"/>
      <c r="AB27" s="140"/>
      <c r="AC27" s="140"/>
      <c r="AD27" s="140"/>
      <c r="AE27" s="140"/>
      <c r="AF27" s="140"/>
      <c r="AG27" s="140"/>
      <c r="AH27" s="140"/>
      <c r="AI27" s="140"/>
      <c r="AJ27" s="140"/>
      <c r="AK27" s="141"/>
      <c r="AL27" s="66"/>
    </row>
    <row r="28" spans="1:38" ht="19.95" customHeight="1" x14ac:dyDescent="0.2">
      <c r="A28" s="66"/>
      <c r="B28" s="1238"/>
      <c r="C28" s="1239"/>
      <c r="D28" s="1239"/>
      <c r="E28" s="1239"/>
      <c r="F28" s="1245"/>
      <c r="G28" s="1246"/>
      <c r="H28" s="1246"/>
      <c r="I28" s="1247"/>
      <c r="J28" s="1167">
        <f>データ入力シート!D69</f>
        <v>0</v>
      </c>
      <c r="K28" s="1168"/>
      <c r="L28" s="135"/>
      <c r="M28" s="136" t="s">
        <v>1076</v>
      </c>
      <c r="N28" s="137"/>
      <c r="O28" s="137"/>
      <c r="P28" s="138"/>
      <c r="Q28" s="138"/>
      <c r="R28" s="139"/>
      <c r="S28" s="138"/>
      <c r="T28" s="139"/>
      <c r="U28" s="138"/>
      <c r="V28" s="139" t="s">
        <v>1060</v>
      </c>
      <c r="W28" s="138"/>
      <c r="X28" s="140"/>
      <c r="Y28" s="140"/>
      <c r="Z28" s="140"/>
      <c r="AA28" s="140"/>
      <c r="AB28" s="140"/>
      <c r="AC28" s="140"/>
      <c r="AD28" s="140"/>
      <c r="AE28" s="140"/>
      <c r="AF28" s="140"/>
      <c r="AG28" s="140"/>
      <c r="AH28" s="140"/>
      <c r="AI28" s="140"/>
      <c r="AJ28" s="140"/>
      <c r="AK28" s="141"/>
      <c r="AL28" s="66"/>
    </row>
    <row r="29" spans="1:38" ht="19.95" customHeight="1" x14ac:dyDescent="0.2">
      <c r="A29" s="66"/>
      <c r="B29" s="1240"/>
      <c r="C29" s="1241"/>
      <c r="D29" s="1241"/>
      <c r="E29" s="1241"/>
      <c r="F29" s="1169" t="s">
        <v>1061</v>
      </c>
      <c r="G29" s="1170"/>
      <c r="H29" s="1170"/>
      <c r="I29" s="1171"/>
      <c r="J29" s="1172">
        <f>データ入力シート!D71</f>
        <v>0</v>
      </c>
      <c r="K29" s="1250"/>
      <c r="L29" s="142"/>
      <c r="M29" s="143" t="s">
        <v>1077</v>
      </c>
      <c r="N29" s="144"/>
      <c r="O29" s="145"/>
      <c r="P29" s="144"/>
      <c r="Q29" s="145"/>
      <c r="R29" s="144"/>
      <c r="S29" s="145"/>
      <c r="T29" s="144"/>
      <c r="U29" s="145"/>
      <c r="V29" s="146" t="s">
        <v>1062</v>
      </c>
      <c r="W29" s="145"/>
      <c r="X29" s="147"/>
      <c r="Y29" s="147"/>
      <c r="Z29" s="147"/>
      <c r="AA29" s="147"/>
      <c r="AB29" s="147"/>
      <c r="AC29" s="147"/>
      <c r="AD29" s="147"/>
      <c r="AE29" s="147"/>
      <c r="AF29" s="147"/>
      <c r="AG29" s="147"/>
      <c r="AH29" s="147"/>
      <c r="AI29" s="147"/>
      <c r="AJ29" s="147"/>
      <c r="AK29" s="148"/>
      <c r="AL29" s="66"/>
    </row>
    <row r="30" spans="1:38" x14ac:dyDescent="0.2">
      <c r="A30" s="95"/>
      <c r="B30" s="108"/>
      <c r="C30" s="109"/>
      <c r="D30" s="109"/>
      <c r="E30" s="109"/>
      <c r="F30" s="109"/>
      <c r="G30" s="109"/>
      <c r="H30" s="109"/>
      <c r="I30" s="109"/>
      <c r="J30" s="109"/>
      <c r="K30" s="109"/>
      <c r="L30" s="109"/>
      <c r="M30" s="109"/>
      <c r="N30" s="109"/>
      <c r="O30" s="109"/>
      <c r="P30" s="109"/>
      <c r="Q30" s="109"/>
      <c r="R30" s="109"/>
      <c r="S30" s="109"/>
      <c r="T30" s="109"/>
      <c r="U30" s="109"/>
      <c r="V30" s="109"/>
      <c r="W30" s="109"/>
      <c r="X30" s="109"/>
      <c r="Y30" s="1175" t="str">
        <f>データ入力シート!D63&amp;""</f>
        <v/>
      </c>
      <c r="Z30" s="1176"/>
      <c r="AA30" s="1177"/>
      <c r="AB30" s="110"/>
      <c r="AC30" s="109"/>
      <c r="AD30" s="109"/>
      <c r="AE30" s="109"/>
      <c r="AF30" s="109"/>
      <c r="AG30" s="109"/>
      <c r="AH30" s="109"/>
      <c r="AI30" s="109"/>
      <c r="AJ30" s="109"/>
      <c r="AK30" s="111"/>
      <c r="AL30" s="95"/>
    </row>
    <row r="31" spans="1:38" ht="19.95" customHeight="1" x14ac:dyDescent="0.2">
      <c r="A31" s="95"/>
      <c r="B31" s="112"/>
      <c r="C31" s="1174" t="s">
        <v>1063</v>
      </c>
      <c r="D31" s="1174"/>
      <c r="E31" s="1174"/>
      <c r="F31" s="1174"/>
      <c r="G31" s="1174"/>
      <c r="H31" s="1174"/>
      <c r="I31" s="1174"/>
      <c r="J31" s="1174"/>
      <c r="K31" s="1174"/>
      <c r="L31" s="1174"/>
      <c r="M31" s="1174"/>
      <c r="N31" s="1174"/>
      <c r="O31" s="1174"/>
      <c r="P31" s="1174"/>
      <c r="Q31" s="1174"/>
      <c r="R31" s="1174"/>
      <c r="S31" s="1174"/>
      <c r="T31" s="1174"/>
      <c r="U31" s="1174"/>
      <c r="V31" s="1174"/>
      <c r="W31" s="1174"/>
      <c r="X31" s="113"/>
      <c r="Y31" s="1178"/>
      <c r="Z31" s="1179"/>
      <c r="AA31" s="1180"/>
      <c r="AB31" s="149" t="s">
        <v>1064</v>
      </c>
      <c r="AC31" s="114"/>
      <c r="AD31" s="114"/>
      <c r="AE31" s="114"/>
      <c r="AF31" s="114"/>
      <c r="AG31" s="114"/>
      <c r="AH31" s="114"/>
      <c r="AI31" s="114"/>
      <c r="AJ31" s="114"/>
      <c r="AK31" s="115"/>
      <c r="AL31" s="95"/>
    </row>
    <row r="32" spans="1:38" x14ac:dyDescent="0.2">
      <c r="A32" s="95"/>
      <c r="B32" s="116"/>
      <c r="C32" s="117"/>
      <c r="D32" s="117"/>
      <c r="E32" s="117"/>
      <c r="F32" s="117"/>
      <c r="G32" s="117"/>
      <c r="H32" s="117"/>
      <c r="I32" s="117"/>
      <c r="J32" s="117"/>
      <c r="K32" s="117"/>
      <c r="L32" s="117"/>
      <c r="M32" s="117"/>
      <c r="N32" s="117"/>
      <c r="O32" s="117"/>
      <c r="P32" s="117"/>
      <c r="Q32" s="117"/>
      <c r="R32" s="117"/>
      <c r="S32" s="117"/>
      <c r="T32" s="117"/>
      <c r="U32" s="117"/>
      <c r="V32" s="117"/>
      <c r="W32" s="117"/>
      <c r="X32" s="117"/>
      <c r="Y32" s="1181"/>
      <c r="Z32" s="1182"/>
      <c r="AA32" s="1183"/>
      <c r="AB32" s="118"/>
      <c r="AC32" s="117"/>
      <c r="AD32" s="117"/>
      <c r="AE32" s="117"/>
      <c r="AF32" s="117"/>
      <c r="AG32" s="117"/>
      <c r="AH32" s="117"/>
      <c r="AI32" s="117"/>
      <c r="AJ32" s="117"/>
      <c r="AK32" s="119"/>
      <c r="AL32" s="95"/>
    </row>
    <row r="33" spans="1:38" ht="19.95" customHeight="1" x14ac:dyDescent="0.2">
      <c r="A33" s="66"/>
      <c r="B33" s="120" t="s">
        <v>1065</v>
      </c>
      <c r="C33" s="1164" t="s">
        <v>1079</v>
      </c>
      <c r="D33" s="1165"/>
      <c r="E33" s="1165"/>
      <c r="F33" s="1165"/>
      <c r="G33" s="1165"/>
      <c r="H33" s="1165"/>
      <c r="I33" s="1165"/>
      <c r="J33" s="1165"/>
      <c r="K33" s="1165"/>
      <c r="L33" s="1165"/>
      <c r="M33" s="1165"/>
      <c r="N33" s="1165"/>
      <c r="O33" s="1165"/>
      <c r="P33" s="1165"/>
      <c r="Q33" s="1165"/>
      <c r="R33" s="1165"/>
      <c r="S33" s="1165"/>
      <c r="T33" s="1165"/>
      <c r="U33" s="1165"/>
      <c r="V33" s="1165"/>
      <c r="W33" s="1165"/>
      <c r="X33" s="1166"/>
      <c r="Y33" s="121"/>
      <c r="Z33" s="121"/>
      <c r="AA33" s="121"/>
      <c r="AB33" s="121"/>
      <c r="AC33" s="121"/>
      <c r="AD33" s="121"/>
      <c r="AE33" s="121"/>
      <c r="AF33" s="121"/>
      <c r="AG33" s="121"/>
      <c r="AH33" s="121"/>
      <c r="AI33" s="121"/>
      <c r="AJ33" s="121"/>
      <c r="AK33" s="122"/>
      <c r="AL33" s="66"/>
    </row>
    <row r="34" spans="1:38" ht="33" customHeight="1" x14ac:dyDescent="0.2">
      <c r="A34" s="66"/>
      <c r="B34" s="1226">
        <f>データ入力シート!E72</f>
        <v>0</v>
      </c>
      <c r="C34" s="1227"/>
      <c r="D34" s="1227"/>
      <c r="E34" s="1227"/>
      <c r="F34" s="1227"/>
      <c r="G34" s="1227"/>
      <c r="H34" s="1227"/>
      <c r="I34" s="1227"/>
      <c r="J34" s="1227"/>
      <c r="K34" s="1227"/>
      <c r="L34" s="1227"/>
      <c r="M34" s="1227"/>
      <c r="N34" s="1227"/>
      <c r="O34" s="1227"/>
      <c r="P34" s="1227"/>
      <c r="Q34" s="1227"/>
      <c r="R34" s="1227"/>
      <c r="S34" s="1227"/>
      <c r="T34" s="1227"/>
      <c r="U34" s="1227"/>
      <c r="V34" s="1227"/>
      <c r="W34" s="1227"/>
      <c r="X34" s="1227"/>
      <c r="Y34" s="1227"/>
      <c r="Z34" s="1227"/>
      <c r="AA34" s="1227"/>
      <c r="AB34" s="1227"/>
      <c r="AC34" s="1227"/>
      <c r="AD34" s="1227"/>
      <c r="AE34" s="1227"/>
      <c r="AF34" s="1227"/>
      <c r="AG34" s="1227"/>
      <c r="AH34" s="1227"/>
      <c r="AI34" s="1227"/>
      <c r="AJ34" s="1227"/>
      <c r="AK34" s="1228"/>
      <c r="AL34" s="66"/>
    </row>
    <row r="35" spans="1:38" ht="33" customHeight="1" x14ac:dyDescent="0.2">
      <c r="A35" s="66"/>
      <c r="B35" s="1226"/>
      <c r="C35" s="1227"/>
      <c r="D35" s="1227"/>
      <c r="E35" s="1227"/>
      <c r="F35" s="1227"/>
      <c r="G35" s="1227"/>
      <c r="H35" s="1227"/>
      <c r="I35" s="1227"/>
      <c r="J35" s="1227"/>
      <c r="K35" s="1227"/>
      <c r="L35" s="1227"/>
      <c r="M35" s="1227"/>
      <c r="N35" s="1227"/>
      <c r="O35" s="1227"/>
      <c r="P35" s="1227"/>
      <c r="Q35" s="1227"/>
      <c r="R35" s="1227"/>
      <c r="S35" s="1227"/>
      <c r="T35" s="1227"/>
      <c r="U35" s="1227"/>
      <c r="V35" s="1227"/>
      <c r="W35" s="1227"/>
      <c r="X35" s="1227"/>
      <c r="Y35" s="1227"/>
      <c r="Z35" s="1227"/>
      <c r="AA35" s="1227"/>
      <c r="AB35" s="1227"/>
      <c r="AC35" s="1227"/>
      <c r="AD35" s="1227"/>
      <c r="AE35" s="1227"/>
      <c r="AF35" s="1227"/>
      <c r="AG35" s="1227"/>
      <c r="AH35" s="1227"/>
      <c r="AI35" s="1227"/>
      <c r="AJ35" s="1227"/>
      <c r="AK35" s="1228"/>
      <c r="AL35" s="66"/>
    </row>
    <row r="36" spans="1:38" ht="33" customHeight="1" x14ac:dyDescent="0.2">
      <c r="A36" s="66"/>
      <c r="B36" s="1226"/>
      <c r="C36" s="1227"/>
      <c r="D36" s="1227"/>
      <c r="E36" s="1227"/>
      <c r="F36" s="1227"/>
      <c r="G36" s="1227"/>
      <c r="H36" s="1227"/>
      <c r="I36" s="1227"/>
      <c r="J36" s="1227"/>
      <c r="K36" s="1227"/>
      <c r="L36" s="1227"/>
      <c r="M36" s="1227"/>
      <c r="N36" s="1227"/>
      <c r="O36" s="1227"/>
      <c r="P36" s="1227"/>
      <c r="Q36" s="1227"/>
      <c r="R36" s="1227"/>
      <c r="S36" s="1227"/>
      <c r="T36" s="1227"/>
      <c r="U36" s="1227"/>
      <c r="V36" s="1227"/>
      <c r="W36" s="1227"/>
      <c r="X36" s="1227"/>
      <c r="Y36" s="1227"/>
      <c r="Z36" s="1227"/>
      <c r="AA36" s="1227"/>
      <c r="AB36" s="1227"/>
      <c r="AC36" s="1227"/>
      <c r="AD36" s="1227"/>
      <c r="AE36" s="1227"/>
      <c r="AF36" s="1227"/>
      <c r="AG36" s="1227"/>
      <c r="AH36" s="1227"/>
      <c r="AI36" s="1227"/>
      <c r="AJ36" s="1227"/>
      <c r="AK36" s="1228"/>
      <c r="AL36" s="66"/>
    </row>
    <row r="37" spans="1:38" ht="33" customHeight="1" x14ac:dyDescent="0.2">
      <c r="A37" s="66"/>
      <c r="B37" s="1226"/>
      <c r="C37" s="1227"/>
      <c r="D37" s="1227"/>
      <c r="E37" s="1227"/>
      <c r="F37" s="1227"/>
      <c r="G37" s="1227"/>
      <c r="H37" s="1227"/>
      <c r="I37" s="1227"/>
      <c r="J37" s="1227"/>
      <c r="K37" s="1227"/>
      <c r="L37" s="1227"/>
      <c r="M37" s="1227"/>
      <c r="N37" s="1227"/>
      <c r="O37" s="1227"/>
      <c r="P37" s="1227"/>
      <c r="Q37" s="1227"/>
      <c r="R37" s="1227"/>
      <c r="S37" s="1227"/>
      <c r="T37" s="1227"/>
      <c r="U37" s="1227"/>
      <c r="V37" s="1227"/>
      <c r="W37" s="1227"/>
      <c r="X37" s="1227"/>
      <c r="Y37" s="1227"/>
      <c r="Z37" s="1227"/>
      <c r="AA37" s="1227"/>
      <c r="AB37" s="1227"/>
      <c r="AC37" s="1227"/>
      <c r="AD37" s="1227"/>
      <c r="AE37" s="1227"/>
      <c r="AF37" s="1227"/>
      <c r="AG37" s="1227"/>
      <c r="AH37" s="1227"/>
      <c r="AI37" s="1227"/>
      <c r="AJ37" s="1227"/>
      <c r="AK37" s="1228"/>
      <c r="AL37" s="66"/>
    </row>
    <row r="38" spans="1:38" ht="33" customHeight="1" thickBot="1" x14ac:dyDescent="0.25">
      <c r="A38" s="66"/>
      <c r="B38" s="1229"/>
      <c r="C38" s="1230"/>
      <c r="D38" s="1230"/>
      <c r="E38" s="1230"/>
      <c r="F38" s="1230"/>
      <c r="G38" s="1230"/>
      <c r="H38" s="1230"/>
      <c r="I38" s="1230"/>
      <c r="J38" s="1230"/>
      <c r="K38" s="1230"/>
      <c r="L38" s="1230"/>
      <c r="M38" s="1230"/>
      <c r="N38" s="1230"/>
      <c r="O38" s="1230"/>
      <c r="P38" s="1230"/>
      <c r="Q38" s="1230"/>
      <c r="R38" s="1230"/>
      <c r="S38" s="1230"/>
      <c r="T38" s="1230"/>
      <c r="U38" s="1230"/>
      <c r="V38" s="1230"/>
      <c r="W38" s="1230"/>
      <c r="X38" s="1230"/>
      <c r="Y38" s="1230"/>
      <c r="Z38" s="1230"/>
      <c r="AA38" s="1230"/>
      <c r="AB38" s="1230"/>
      <c r="AC38" s="1230"/>
      <c r="AD38" s="1230"/>
      <c r="AE38" s="1230"/>
      <c r="AF38" s="1230"/>
      <c r="AG38" s="1230"/>
      <c r="AH38" s="1230"/>
      <c r="AI38" s="1230"/>
      <c r="AJ38" s="1230"/>
      <c r="AK38" s="1231"/>
      <c r="AL38" s="66"/>
    </row>
    <row r="39" spans="1:38" ht="18" customHeight="1" x14ac:dyDescent="0.15">
      <c r="A39" s="123"/>
      <c r="B39" s="1232" t="s">
        <v>1066</v>
      </c>
      <c r="C39" s="1232"/>
      <c r="D39" s="1232"/>
      <c r="E39" s="1232"/>
      <c r="F39" s="1232"/>
      <c r="G39" s="1232"/>
      <c r="H39" s="1232"/>
      <c r="I39" s="1232"/>
      <c r="J39" s="1232"/>
      <c r="K39" s="1232"/>
      <c r="L39" s="1232"/>
      <c r="M39" s="1232"/>
      <c r="N39" s="1232"/>
      <c r="O39" s="1232"/>
      <c r="P39" s="1232"/>
      <c r="Q39" s="1232"/>
      <c r="R39" s="1232"/>
      <c r="S39" s="1232"/>
      <c r="T39" s="1232"/>
      <c r="U39" s="1232"/>
      <c r="V39" s="1232"/>
      <c r="W39" s="1232"/>
      <c r="X39" s="1232"/>
      <c r="Y39" s="1232"/>
      <c r="Z39" s="1232"/>
      <c r="AA39" s="1232"/>
      <c r="AB39" s="1232"/>
      <c r="AC39" s="1232"/>
      <c r="AD39" s="1232"/>
      <c r="AE39" s="1232"/>
      <c r="AF39" s="1232"/>
      <c r="AG39" s="1232"/>
      <c r="AH39" s="1232"/>
      <c r="AI39" s="1232"/>
      <c r="AJ39" s="1232"/>
      <c r="AK39" s="1232"/>
      <c r="AL39" s="123"/>
    </row>
    <row r="40" spans="1:38" ht="8.4" customHeight="1" x14ac:dyDescent="0.2">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row>
    <row r="41" spans="1:38" x14ac:dyDescent="0.2">
      <c r="A41" s="123"/>
      <c r="B41" s="123"/>
      <c r="C41" s="124" t="s">
        <v>1067</v>
      </c>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2"/>
      <c r="AF42" s="92"/>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2"/>
      <c r="AF43" s="92"/>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7"/>
      <c r="V44" s="66"/>
      <c r="W44" s="1233" t="s">
        <v>1068</v>
      </c>
      <c r="X44" s="1233"/>
      <c r="Y44" s="1233"/>
      <c r="Z44" s="1233"/>
      <c r="AA44" s="1233"/>
      <c r="AB44" s="1233"/>
      <c r="AC44" s="1233"/>
      <c r="AD44" s="1233"/>
      <c r="AE44" s="1233"/>
      <c r="AF44" s="1233"/>
      <c r="AG44" s="1233"/>
      <c r="AH44" s="1233"/>
      <c r="AI44" s="1233"/>
      <c r="AJ44" s="1233"/>
      <c r="AK44" s="1233"/>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2"/>
      <c r="AF45" s="92"/>
      <c r="AG45" s="66"/>
      <c r="AH45" s="66"/>
      <c r="AI45" s="66"/>
      <c r="AJ45" s="66"/>
      <c r="AK45" s="66"/>
      <c r="AL45" s="66"/>
    </row>
    <row r="46" spans="1:38" x14ac:dyDescent="0.2">
      <c r="A46" s="1234" t="s">
        <v>1049</v>
      </c>
      <c r="B46" s="1234"/>
      <c r="C46" s="1234"/>
      <c r="D46" s="1234"/>
      <c r="E46" s="1234"/>
      <c r="F46" s="1234"/>
      <c r="G46" s="1234"/>
      <c r="H46" s="1234"/>
      <c r="I46" s="1234"/>
      <c r="J46" s="1234"/>
      <c r="K46" s="1234"/>
      <c r="L46" s="1234"/>
      <c r="M46" s="1234"/>
      <c r="N46" s="1234"/>
      <c r="O46" s="1234"/>
      <c r="P46" s="1234"/>
      <c r="Q46" s="1234"/>
      <c r="R46" s="1234"/>
      <c r="S46" s="1234"/>
      <c r="T46" s="1234"/>
      <c r="U46" s="1234"/>
      <c r="V46" s="1234"/>
      <c r="W46" s="1234"/>
      <c r="X46" s="1234"/>
      <c r="Y46" s="1234"/>
      <c r="Z46" s="1234"/>
      <c r="AA46" s="1234"/>
      <c r="AB46" s="1234"/>
      <c r="AC46" s="1234"/>
      <c r="AD46" s="1234"/>
      <c r="AE46" s="1234"/>
      <c r="AF46" s="1234"/>
      <c r="AG46" s="1234"/>
      <c r="AH46" s="1234"/>
      <c r="AI46" s="1234"/>
      <c r="AJ46" s="1234"/>
      <c r="AK46" s="1234"/>
      <c r="AL46" s="1234"/>
    </row>
    <row r="47" spans="1:38" x14ac:dyDescent="0.2">
      <c r="A47" s="1234"/>
      <c r="B47" s="1234"/>
      <c r="C47" s="1234"/>
      <c r="D47" s="1234"/>
      <c r="E47" s="1234"/>
      <c r="F47" s="1234"/>
      <c r="G47" s="1234"/>
      <c r="H47" s="1234"/>
      <c r="I47" s="1234"/>
      <c r="J47" s="1234"/>
      <c r="K47" s="1234"/>
      <c r="L47" s="1234"/>
      <c r="M47" s="1234"/>
      <c r="N47" s="1234"/>
      <c r="O47" s="1234"/>
      <c r="P47" s="1234"/>
      <c r="Q47" s="1234"/>
      <c r="R47" s="1234"/>
      <c r="S47" s="1234"/>
      <c r="T47" s="1234"/>
      <c r="U47" s="1234"/>
      <c r="V47" s="1234"/>
      <c r="W47" s="1234"/>
      <c r="X47" s="1234"/>
      <c r="Y47" s="1234"/>
      <c r="Z47" s="1234"/>
      <c r="AA47" s="1234"/>
      <c r="AB47" s="1234"/>
      <c r="AC47" s="1234"/>
      <c r="AD47" s="1234"/>
      <c r="AE47" s="1234"/>
      <c r="AF47" s="1234"/>
      <c r="AG47" s="1234"/>
      <c r="AH47" s="1234"/>
      <c r="AI47" s="1234"/>
      <c r="AJ47" s="1234"/>
      <c r="AK47" s="1234"/>
      <c r="AL47" s="1234"/>
    </row>
    <row r="48" spans="1:38" ht="23.4" x14ac:dyDescent="0.2">
      <c r="A48" s="66"/>
      <c r="B48" s="85"/>
      <c r="C48" s="85"/>
      <c r="D48" s="85"/>
      <c r="E48" s="66"/>
      <c r="F48" s="66"/>
      <c r="G48" s="66"/>
      <c r="H48" s="84"/>
      <c r="I48" s="84"/>
      <c r="J48" s="84"/>
      <c r="K48" s="84"/>
      <c r="L48" s="84"/>
      <c r="M48" s="84"/>
      <c r="N48" s="84"/>
      <c r="O48" s="84"/>
      <c r="P48" s="84"/>
      <c r="Q48" s="84"/>
      <c r="R48" s="84"/>
      <c r="S48" s="84"/>
      <c r="T48" s="84"/>
      <c r="U48" s="84"/>
      <c r="V48" s="84"/>
      <c r="W48" s="84"/>
      <c r="X48" s="84"/>
      <c r="Y48" s="66"/>
      <c r="Z48" s="66"/>
      <c r="AA48" s="66"/>
      <c r="AB48" s="66"/>
      <c r="AC48" s="66"/>
      <c r="AD48" s="66"/>
      <c r="AE48" s="66"/>
      <c r="AF48" s="66"/>
      <c r="AG48" s="66"/>
      <c r="AH48" s="66"/>
      <c r="AI48" s="66"/>
      <c r="AJ48" s="66"/>
      <c r="AK48" s="66"/>
      <c r="AL48" s="66"/>
    </row>
    <row r="49" spans="1:38" s="90" customFormat="1" ht="14.4" x14ac:dyDescent="0.2">
      <c r="A49" s="126"/>
      <c r="B49" s="126"/>
      <c r="C49" s="126"/>
      <c r="D49" s="126"/>
      <c r="E49" s="126"/>
      <c r="F49" s="126"/>
      <c r="G49" s="126"/>
      <c r="H49" s="126"/>
      <c r="I49" s="126"/>
      <c r="J49" s="126"/>
      <c r="K49" s="126"/>
      <c r="L49" s="126"/>
      <c r="M49" s="126"/>
      <c r="N49" s="126"/>
      <c r="O49" s="126"/>
      <c r="P49" s="126"/>
      <c r="Q49" s="126"/>
      <c r="R49" s="126"/>
      <c r="S49" s="126"/>
      <c r="T49" s="126"/>
      <c r="U49" s="126"/>
      <c r="V49" s="1235"/>
      <c r="W49" s="1235"/>
      <c r="X49" s="1235"/>
      <c r="Y49" s="1225"/>
      <c r="Z49" s="990"/>
      <c r="AA49" s="1225"/>
      <c r="AB49" s="1225"/>
      <c r="AC49" s="1225"/>
      <c r="AD49" s="126" t="s">
        <v>29</v>
      </c>
      <c r="AE49" s="1225"/>
      <c r="AF49" s="1225"/>
      <c r="AG49" s="155" t="s">
        <v>355</v>
      </c>
      <c r="AH49" s="1225"/>
      <c r="AI49" s="1225"/>
      <c r="AJ49" s="155" t="s">
        <v>991</v>
      </c>
      <c r="AK49" s="126"/>
      <c r="AL49" s="126"/>
    </row>
    <row r="50" spans="1:38" ht="16.2" x14ac:dyDescent="0.2">
      <c r="A50" s="66"/>
      <c r="B50" s="93" t="s">
        <v>1050</v>
      </c>
      <c r="C50" s="66"/>
      <c r="D50" s="66"/>
      <c r="E50" s="66"/>
      <c r="F50" s="66"/>
      <c r="G50" s="66"/>
      <c r="H50" s="66"/>
      <c r="I50" s="66"/>
      <c r="J50" s="66"/>
      <c r="K50" s="66"/>
      <c r="L50" s="66"/>
      <c r="M50" s="66"/>
      <c r="N50" s="66"/>
      <c r="O50" s="66"/>
      <c r="P50" s="66"/>
      <c r="Q50" s="66"/>
      <c r="R50" s="66"/>
      <c r="S50" s="66"/>
      <c r="T50" s="85"/>
      <c r="U50" s="66"/>
      <c r="V50" s="66"/>
      <c r="W50" s="85"/>
      <c r="X50" s="66"/>
      <c r="Y50" s="85"/>
      <c r="Z50" s="85"/>
      <c r="AA50" s="66"/>
      <c r="AB50" s="85"/>
      <c r="AC50" s="66"/>
      <c r="AD50" s="66"/>
      <c r="AE50" s="66"/>
      <c r="AF50" s="66"/>
      <c r="AG50" s="66"/>
      <c r="AH50" s="66"/>
      <c r="AI50" s="66"/>
      <c r="AJ50" s="66"/>
      <c r="AK50" s="66"/>
      <c r="AL50" s="66"/>
    </row>
    <row r="51" spans="1:38" ht="16.2" x14ac:dyDescent="0.2">
      <c r="A51" s="66"/>
      <c r="B51" s="87"/>
      <c r="C51" s="93"/>
      <c r="D51" s="93"/>
      <c r="E51" s="93"/>
      <c r="F51" s="93"/>
      <c r="G51" s="93"/>
      <c r="H51" s="93"/>
      <c r="I51" s="93"/>
      <c r="J51" s="93"/>
      <c r="K51" s="87"/>
      <c r="L51" s="87"/>
      <c r="M51" s="87"/>
      <c r="N51" s="87"/>
      <c r="O51" s="87"/>
      <c r="P51" s="94"/>
      <c r="Q51" s="94"/>
      <c r="R51" s="94"/>
      <c r="S51" s="87"/>
      <c r="T51" s="87"/>
      <c r="U51" s="87"/>
      <c r="V51" s="87"/>
      <c r="W51" s="87"/>
      <c r="X51" s="87"/>
      <c r="Y51" s="87"/>
      <c r="Z51" s="87"/>
      <c r="AA51" s="87"/>
      <c r="AB51" s="87"/>
      <c r="AC51" s="87"/>
      <c r="AD51" s="87"/>
      <c r="AE51" s="87"/>
      <c r="AF51" s="87"/>
      <c r="AG51" s="87"/>
      <c r="AH51" s="87"/>
      <c r="AI51" s="87"/>
      <c r="AJ51" s="87"/>
      <c r="AK51" s="87"/>
      <c r="AL51" s="66"/>
    </row>
    <row r="52" spans="1:38" ht="14.4" x14ac:dyDescent="0.2">
      <c r="A52" s="66"/>
      <c r="B52" s="292" t="str">
        <f>データ入力シート!D64&amp;""</f>
        <v/>
      </c>
      <c r="C52" s="1184" t="s">
        <v>1241</v>
      </c>
      <c r="D52" s="1185"/>
      <c r="E52" s="1185"/>
      <c r="F52" s="1185"/>
      <c r="G52" s="1185"/>
      <c r="H52" s="1185"/>
      <c r="I52" s="1185"/>
      <c r="J52" s="980"/>
      <c r="K52" s="980"/>
      <c r="L52" s="980"/>
      <c r="M52" s="980"/>
      <c r="N52" s="980"/>
      <c r="O52" s="980"/>
      <c r="P52" s="980"/>
      <c r="Q52" s="980"/>
      <c r="R52" s="980"/>
      <c r="S52" s="980"/>
      <c r="T52" s="980"/>
      <c r="U52" s="980"/>
      <c r="V52" s="980"/>
      <c r="W52" s="980"/>
      <c r="X52" s="980"/>
      <c r="Y52" s="980"/>
      <c r="Z52" s="980"/>
      <c r="AA52" s="980"/>
      <c r="AB52" s="980"/>
      <c r="AC52" s="980"/>
      <c r="AD52" s="980"/>
      <c r="AE52" s="980"/>
      <c r="AF52" s="980"/>
      <c r="AG52" s="980"/>
      <c r="AH52" s="980"/>
      <c r="AI52" s="980"/>
      <c r="AJ52" s="980"/>
      <c r="AK52" s="980"/>
      <c r="AL52" s="66"/>
    </row>
    <row r="53" spans="1:38" ht="14.4" x14ac:dyDescent="0.2">
      <c r="A53" s="95"/>
      <c r="B53" s="9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95"/>
    </row>
    <row r="54" spans="1:38" ht="14.4" x14ac:dyDescent="0.2">
      <c r="A54" s="66"/>
      <c r="B54" s="293" t="str">
        <f>データ入力シート!D70&amp;""</f>
        <v/>
      </c>
      <c r="C54" s="1224" t="s">
        <v>1071</v>
      </c>
      <c r="D54" s="980"/>
      <c r="E54" s="980"/>
      <c r="F54" s="980"/>
      <c r="G54" s="980"/>
      <c r="H54" s="980"/>
      <c r="I54" s="980"/>
      <c r="J54" s="980"/>
      <c r="K54" s="980"/>
      <c r="L54" s="980"/>
      <c r="M54" s="980"/>
      <c r="N54" s="980"/>
      <c r="O54" s="980"/>
      <c r="P54" s="980"/>
      <c r="Q54" s="980"/>
      <c r="R54" s="980"/>
      <c r="S54" s="980"/>
      <c r="T54" s="980"/>
      <c r="U54" s="980"/>
      <c r="V54" s="980"/>
      <c r="W54" s="980"/>
      <c r="X54" s="980"/>
      <c r="Y54" s="980"/>
      <c r="Z54" s="980"/>
      <c r="AA54" s="980"/>
      <c r="AB54" s="980"/>
      <c r="AC54" s="980"/>
      <c r="AD54" s="980"/>
      <c r="AE54" s="980"/>
      <c r="AF54" s="980"/>
      <c r="AG54" s="980"/>
      <c r="AH54" s="980"/>
      <c r="AI54" s="980"/>
      <c r="AJ54" s="980"/>
      <c r="AK54" s="980"/>
      <c r="AL54" s="66"/>
    </row>
    <row r="55" spans="1:38" x14ac:dyDescent="0.2">
      <c r="A55" s="66"/>
      <c r="B55" s="87" t="s">
        <v>1051</v>
      </c>
      <c r="C55" s="97"/>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87"/>
      <c r="AK55" s="87"/>
      <c r="AL55" s="66"/>
    </row>
    <row r="56" spans="1:38" ht="13.8" thickBot="1" x14ac:dyDescent="0.25">
      <c r="A56" s="66"/>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66"/>
    </row>
    <row r="57" spans="1:38" ht="30" customHeight="1" x14ac:dyDescent="0.2">
      <c r="A57" s="66"/>
      <c r="B57" s="1222" t="s">
        <v>383</v>
      </c>
      <c r="C57" s="1223"/>
      <c r="D57" s="1223"/>
      <c r="E57" s="1223"/>
      <c r="F57" s="1223"/>
      <c r="G57" s="1186"/>
      <c r="H57" s="1187"/>
      <c r="I57" s="1188"/>
      <c r="J57" s="1188"/>
      <c r="K57" s="1188"/>
      <c r="L57" s="1188"/>
      <c r="M57" s="1188"/>
      <c r="N57" s="1188"/>
      <c r="O57" s="1188"/>
      <c r="P57" s="1188"/>
      <c r="Q57" s="1188"/>
      <c r="R57" s="1189"/>
      <c r="S57" s="1190" t="s">
        <v>1052</v>
      </c>
      <c r="T57" s="1190"/>
      <c r="U57" s="1190"/>
      <c r="V57" s="1190"/>
      <c r="W57" s="1191"/>
      <c r="X57" s="1192" t="s">
        <v>1128</v>
      </c>
      <c r="Y57" s="1192"/>
      <c r="Z57" s="1192"/>
      <c r="AA57" s="1192"/>
      <c r="AB57" s="1192"/>
      <c r="AC57" s="1192"/>
      <c r="AD57" s="1192"/>
      <c r="AE57" s="1192"/>
      <c r="AF57" s="98"/>
      <c r="AG57" s="98"/>
      <c r="AH57" s="99" t="s">
        <v>996</v>
      </c>
      <c r="AI57" s="100"/>
      <c r="AJ57" s="100"/>
      <c r="AK57" s="100"/>
      <c r="AL57" s="101"/>
    </row>
    <row r="58" spans="1:38" x14ac:dyDescent="0.2">
      <c r="A58" s="66"/>
      <c r="B58" s="1193" t="s">
        <v>1053</v>
      </c>
      <c r="C58" s="1194"/>
      <c r="D58" s="1194"/>
      <c r="E58" s="1194"/>
      <c r="F58" s="1195"/>
      <c r="G58" s="102" t="s">
        <v>19</v>
      </c>
      <c r="H58" s="103"/>
      <c r="I58" s="103"/>
      <c r="J58" s="103"/>
      <c r="K58" s="103"/>
      <c r="L58" s="103"/>
      <c r="M58" s="87"/>
      <c r="N58" s="87"/>
      <c r="O58" s="87"/>
      <c r="P58" s="87"/>
      <c r="Q58" s="87"/>
      <c r="R58" s="103"/>
      <c r="S58" s="104" t="s">
        <v>1055</v>
      </c>
      <c r="T58" s="105"/>
      <c r="U58" s="105"/>
      <c r="V58" s="105"/>
      <c r="W58" s="105"/>
      <c r="X58" s="105"/>
      <c r="Y58" s="105"/>
      <c r="Z58" s="105"/>
      <c r="AA58" s="105"/>
      <c r="AB58" s="105"/>
      <c r="AC58" s="105"/>
      <c r="AD58" s="106"/>
      <c r="AE58" s="1202" t="s">
        <v>1046</v>
      </c>
      <c r="AF58" s="1203"/>
      <c r="AG58" s="1203"/>
      <c r="AH58" s="1203"/>
      <c r="AI58" s="1203"/>
      <c r="AJ58" s="1203"/>
      <c r="AK58" s="1204"/>
      <c r="AL58" s="66"/>
    </row>
    <row r="59" spans="1:38" ht="15" customHeight="1" x14ac:dyDescent="0.2">
      <c r="A59" s="66"/>
      <c r="B59" s="1196"/>
      <c r="C59" s="1197"/>
      <c r="D59" s="1197"/>
      <c r="E59" s="1197"/>
      <c r="F59" s="1198"/>
      <c r="G59" s="1205">
        <f>データ入力シート!F6</f>
        <v>0</v>
      </c>
      <c r="H59" s="1206"/>
      <c r="I59" s="1206"/>
      <c r="J59" s="1206"/>
      <c r="K59" s="1206"/>
      <c r="L59" s="1206"/>
      <c r="M59" s="1206"/>
      <c r="N59" s="1206"/>
      <c r="O59" s="1206"/>
      <c r="P59" s="1206"/>
      <c r="Q59" s="1206"/>
      <c r="R59" s="1206"/>
      <c r="S59" s="1208">
        <f>データ入力シート!N6</f>
        <v>0</v>
      </c>
      <c r="T59" s="1206"/>
      <c r="U59" s="1206"/>
      <c r="V59" s="1206"/>
      <c r="W59" s="1206"/>
      <c r="X59" s="1206"/>
      <c r="Y59" s="1206"/>
      <c r="Z59" s="1206"/>
      <c r="AA59" s="1206"/>
      <c r="AB59" s="1206"/>
      <c r="AC59" s="1206"/>
      <c r="AD59" s="1209"/>
      <c r="AE59" s="1211"/>
      <c r="AF59" s="1212"/>
      <c r="AG59" s="1212"/>
      <c r="AH59" s="1212"/>
      <c r="AI59" s="1212"/>
      <c r="AJ59" s="1212"/>
      <c r="AK59" s="1213"/>
      <c r="AL59" s="66"/>
    </row>
    <row r="60" spans="1:38" ht="15" customHeight="1" x14ac:dyDescent="0.2">
      <c r="A60" s="66"/>
      <c r="B60" s="1199"/>
      <c r="C60" s="1200"/>
      <c r="D60" s="1200"/>
      <c r="E60" s="1200"/>
      <c r="F60" s="1201"/>
      <c r="G60" s="1207"/>
      <c r="H60" s="1206"/>
      <c r="I60" s="1206"/>
      <c r="J60" s="1206"/>
      <c r="K60" s="1206"/>
      <c r="L60" s="1206"/>
      <c r="M60" s="1206"/>
      <c r="N60" s="1206"/>
      <c r="O60" s="1206"/>
      <c r="P60" s="1206"/>
      <c r="Q60" s="1206"/>
      <c r="R60" s="1206"/>
      <c r="S60" s="1210"/>
      <c r="T60" s="1206"/>
      <c r="U60" s="1206"/>
      <c r="V60" s="1206"/>
      <c r="W60" s="1206"/>
      <c r="X60" s="1206"/>
      <c r="Y60" s="1206"/>
      <c r="Z60" s="1206"/>
      <c r="AA60" s="1206"/>
      <c r="AB60" s="1206"/>
      <c r="AC60" s="1206"/>
      <c r="AD60" s="1209"/>
      <c r="AE60" s="1214"/>
      <c r="AF60" s="1212"/>
      <c r="AG60" s="1212"/>
      <c r="AH60" s="1212"/>
      <c r="AI60" s="1212"/>
      <c r="AJ60" s="1212"/>
      <c r="AK60" s="1213"/>
      <c r="AL60" s="66"/>
    </row>
    <row r="61" spans="1:38" ht="25.2" customHeight="1" thickBot="1" x14ac:dyDescent="0.25">
      <c r="A61" s="66"/>
      <c r="B61" s="1218" t="s">
        <v>2</v>
      </c>
      <c r="C61" s="1219"/>
      <c r="D61" s="1219"/>
      <c r="E61" s="1219"/>
      <c r="F61" s="1219"/>
      <c r="G61" s="1220">
        <f>データ入力シート!F5</f>
        <v>0</v>
      </c>
      <c r="H61" s="1221"/>
      <c r="I61" s="1221"/>
      <c r="J61" s="1221"/>
      <c r="K61" s="1221"/>
      <c r="L61" s="1221"/>
      <c r="M61" s="1221"/>
      <c r="N61" s="1221"/>
      <c r="O61" s="1221"/>
      <c r="P61" s="1221"/>
      <c r="Q61" s="1221"/>
      <c r="R61" s="1221"/>
      <c r="S61" s="1259">
        <f>データ入力シート!N5</f>
        <v>0</v>
      </c>
      <c r="T61" s="1221"/>
      <c r="U61" s="1221"/>
      <c r="V61" s="1221"/>
      <c r="W61" s="1221"/>
      <c r="X61" s="1221"/>
      <c r="Y61" s="1221"/>
      <c r="Z61" s="1221"/>
      <c r="AA61" s="1221"/>
      <c r="AB61" s="1221"/>
      <c r="AC61" s="1221"/>
      <c r="AD61" s="1260"/>
      <c r="AE61" s="1215"/>
      <c r="AF61" s="1216"/>
      <c r="AG61" s="1216"/>
      <c r="AH61" s="1216"/>
      <c r="AI61" s="1216"/>
      <c r="AJ61" s="1216"/>
      <c r="AK61" s="1217"/>
      <c r="AL61" s="66"/>
    </row>
    <row r="62" spans="1:38" ht="13.8" thickBot="1" x14ac:dyDescent="0.25">
      <c r="A62" s="66"/>
      <c r="B62" s="87"/>
      <c r="C62" s="87"/>
      <c r="D62" s="87"/>
      <c r="E62" s="87"/>
      <c r="F62" s="107"/>
      <c r="G62" s="10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66"/>
    </row>
    <row r="63" spans="1:38" x14ac:dyDescent="0.15">
      <c r="A63" s="66"/>
      <c r="B63" s="1261" t="s">
        <v>995</v>
      </c>
      <c r="C63" s="1262"/>
      <c r="D63" s="1262"/>
      <c r="E63" s="1262"/>
      <c r="F63" s="1262"/>
      <c r="G63" s="1262"/>
      <c r="H63" s="1262"/>
      <c r="I63" s="1263"/>
      <c r="J63" s="1267" t="s">
        <v>19</v>
      </c>
      <c r="K63" s="1268"/>
      <c r="L63" s="1268"/>
      <c r="M63" s="1268"/>
      <c r="N63" s="1268"/>
      <c r="O63" s="1268"/>
      <c r="P63" s="1268"/>
      <c r="Q63" s="1268"/>
      <c r="R63" s="1268"/>
      <c r="S63" s="1268"/>
      <c r="T63" s="1268"/>
      <c r="U63" s="1268"/>
      <c r="V63" s="1268"/>
      <c r="W63" s="1269"/>
      <c r="X63" s="1270" t="s">
        <v>1055</v>
      </c>
      <c r="Y63" s="1270"/>
      <c r="Z63" s="1270"/>
      <c r="AA63" s="1270"/>
      <c r="AB63" s="1270"/>
      <c r="AC63" s="1270"/>
      <c r="AD63" s="1270"/>
      <c r="AE63" s="1270"/>
      <c r="AF63" s="1270"/>
      <c r="AG63" s="1270"/>
      <c r="AH63" s="1270"/>
      <c r="AI63" s="1270"/>
      <c r="AJ63" s="1270"/>
      <c r="AK63" s="1271"/>
      <c r="AL63" s="101"/>
    </row>
    <row r="64" spans="1:38" ht="30" customHeight="1" x14ac:dyDescent="0.2">
      <c r="A64" s="66"/>
      <c r="B64" s="1264"/>
      <c r="C64" s="1265"/>
      <c r="D64" s="1265"/>
      <c r="E64" s="1265"/>
      <c r="F64" s="1265"/>
      <c r="G64" s="1265"/>
      <c r="H64" s="1265"/>
      <c r="I64" s="1266"/>
      <c r="J64" s="1272">
        <f>データ入力シート!F8</f>
        <v>0</v>
      </c>
      <c r="K64" s="1273"/>
      <c r="L64" s="1273"/>
      <c r="M64" s="1273"/>
      <c r="N64" s="1273"/>
      <c r="O64" s="1273"/>
      <c r="P64" s="1273"/>
      <c r="Q64" s="1273"/>
      <c r="R64" s="1273"/>
      <c r="S64" s="1273"/>
      <c r="T64" s="1273"/>
      <c r="U64" s="1273"/>
      <c r="V64" s="1273"/>
      <c r="W64" s="1274"/>
      <c r="X64" s="1275">
        <f>データ入力シート!N8</f>
        <v>0</v>
      </c>
      <c r="Y64" s="1275"/>
      <c r="Z64" s="1275"/>
      <c r="AA64" s="1275"/>
      <c r="AB64" s="1275"/>
      <c r="AC64" s="1275"/>
      <c r="AD64" s="1275"/>
      <c r="AE64" s="1275"/>
      <c r="AF64" s="1275"/>
      <c r="AG64" s="1275"/>
      <c r="AH64" s="1275"/>
      <c r="AI64" s="1275"/>
      <c r="AJ64" s="1275"/>
      <c r="AK64" s="1276"/>
      <c r="AL64" s="101"/>
    </row>
    <row r="65" spans="1:38" ht="25.2" customHeight="1" x14ac:dyDescent="0.2">
      <c r="A65" s="66"/>
      <c r="B65" s="1251" t="s">
        <v>2</v>
      </c>
      <c r="C65" s="1252"/>
      <c r="D65" s="1252"/>
      <c r="E65" s="1252"/>
      <c r="F65" s="1252"/>
      <c r="G65" s="1252"/>
      <c r="H65" s="1252"/>
      <c r="I65" s="1253"/>
      <c r="J65" s="1254">
        <f>データ入力シート!F7</f>
        <v>0</v>
      </c>
      <c r="K65" s="1255"/>
      <c r="L65" s="1255"/>
      <c r="M65" s="1255"/>
      <c r="N65" s="1255"/>
      <c r="O65" s="1255"/>
      <c r="P65" s="1255"/>
      <c r="Q65" s="1255"/>
      <c r="R65" s="1255"/>
      <c r="S65" s="1255"/>
      <c r="T65" s="1255"/>
      <c r="U65" s="1255"/>
      <c r="V65" s="1255"/>
      <c r="W65" s="1256"/>
      <c r="X65" s="1257">
        <f>データ入力シート!N7</f>
        <v>0</v>
      </c>
      <c r="Y65" s="1257"/>
      <c r="Z65" s="1257"/>
      <c r="AA65" s="1257"/>
      <c r="AB65" s="1257"/>
      <c r="AC65" s="1257"/>
      <c r="AD65" s="1257"/>
      <c r="AE65" s="1257"/>
      <c r="AF65" s="1257"/>
      <c r="AG65" s="1257"/>
      <c r="AH65" s="1257"/>
      <c r="AI65" s="1257"/>
      <c r="AJ65" s="1257"/>
      <c r="AK65" s="1258"/>
      <c r="AL65" s="101"/>
    </row>
    <row r="66" spans="1:38" ht="19.95" customHeight="1" x14ac:dyDescent="0.2">
      <c r="A66" s="66"/>
      <c r="B66" s="1236" t="s">
        <v>1078</v>
      </c>
      <c r="C66" s="1237"/>
      <c r="D66" s="1237"/>
      <c r="E66" s="1237"/>
      <c r="F66" s="1242" t="s">
        <v>1056</v>
      </c>
      <c r="G66" s="1243"/>
      <c r="H66" s="1243"/>
      <c r="I66" s="1244"/>
      <c r="J66" s="1248">
        <f t="shared" ref="J66:J71" si="0">J24</f>
        <v>0</v>
      </c>
      <c r="K66" s="1249"/>
      <c r="L66" s="127"/>
      <c r="M66" s="128" t="s">
        <v>1072</v>
      </c>
      <c r="N66" s="129"/>
      <c r="O66" s="129"/>
      <c r="P66" s="130"/>
      <c r="Q66" s="130"/>
      <c r="R66" s="131"/>
      <c r="S66" s="131"/>
      <c r="T66" s="131"/>
      <c r="U66" s="130"/>
      <c r="V66" s="132" t="s">
        <v>1244</v>
      </c>
      <c r="W66" s="130"/>
      <c r="X66" s="133"/>
      <c r="Y66" s="133"/>
      <c r="Z66" s="133"/>
      <c r="AA66" s="133"/>
      <c r="AB66" s="133"/>
      <c r="AC66" s="133"/>
      <c r="AD66" s="133"/>
      <c r="AE66" s="133"/>
      <c r="AF66" s="133"/>
      <c r="AG66" s="133"/>
      <c r="AH66" s="133"/>
      <c r="AI66" s="133"/>
      <c r="AJ66" s="133"/>
      <c r="AK66" s="134"/>
      <c r="AL66" s="66"/>
    </row>
    <row r="67" spans="1:38" ht="19.95" customHeight="1" x14ac:dyDescent="0.2">
      <c r="A67" s="66"/>
      <c r="B67" s="1238"/>
      <c r="C67" s="1239"/>
      <c r="D67" s="1239"/>
      <c r="E67" s="1239"/>
      <c r="F67" s="1245"/>
      <c r="G67" s="1246"/>
      <c r="H67" s="1246"/>
      <c r="I67" s="1247"/>
      <c r="J67" s="1167">
        <f t="shared" si="0"/>
        <v>0</v>
      </c>
      <c r="K67" s="1168"/>
      <c r="L67" s="135"/>
      <c r="M67" s="136" t="s">
        <v>1073</v>
      </c>
      <c r="N67" s="137"/>
      <c r="O67" s="137"/>
      <c r="P67" s="138"/>
      <c r="Q67" s="138"/>
      <c r="R67" s="139"/>
      <c r="S67" s="139"/>
      <c r="T67" s="139"/>
      <c r="U67" s="138"/>
      <c r="V67" s="139" t="s">
        <v>1069</v>
      </c>
      <c r="W67" s="138"/>
      <c r="X67" s="140"/>
      <c r="Y67" s="140"/>
      <c r="Z67" s="140"/>
      <c r="AA67" s="140"/>
      <c r="AB67" s="140"/>
      <c r="AC67" s="140"/>
      <c r="AD67" s="140"/>
      <c r="AE67" s="140"/>
      <c r="AF67" s="140"/>
      <c r="AG67" s="140"/>
      <c r="AH67" s="140"/>
      <c r="AI67" s="140"/>
      <c r="AJ67" s="140"/>
      <c r="AK67" s="141"/>
      <c r="AL67" s="66"/>
    </row>
    <row r="68" spans="1:38" ht="19.95" customHeight="1" x14ac:dyDescent="0.2">
      <c r="A68" s="66"/>
      <c r="B68" s="1238"/>
      <c r="C68" s="1239"/>
      <c r="D68" s="1239"/>
      <c r="E68" s="1239"/>
      <c r="F68" s="1245"/>
      <c r="G68" s="1246"/>
      <c r="H68" s="1246"/>
      <c r="I68" s="1247"/>
      <c r="J68" s="1167">
        <f t="shared" si="0"/>
        <v>0</v>
      </c>
      <c r="K68" s="1168"/>
      <c r="L68" s="135"/>
      <c r="M68" s="136" t="s">
        <v>1074</v>
      </c>
      <c r="N68" s="137"/>
      <c r="O68" s="137"/>
      <c r="P68" s="138"/>
      <c r="Q68" s="138"/>
      <c r="R68" s="139"/>
      <c r="S68" s="138"/>
      <c r="T68" s="139"/>
      <c r="U68" s="138"/>
      <c r="V68" s="139" t="s">
        <v>1058</v>
      </c>
      <c r="W68" s="138"/>
      <c r="X68" s="140"/>
      <c r="Y68" s="140"/>
      <c r="Z68" s="140"/>
      <c r="AA68" s="140"/>
      <c r="AB68" s="140"/>
      <c r="AC68" s="140"/>
      <c r="AD68" s="140"/>
      <c r="AE68" s="140"/>
      <c r="AF68" s="140"/>
      <c r="AG68" s="140"/>
      <c r="AH68" s="140"/>
      <c r="AI68" s="140"/>
      <c r="AJ68" s="140"/>
      <c r="AK68" s="141"/>
      <c r="AL68" s="66"/>
    </row>
    <row r="69" spans="1:38" ht="19.95" customHeight="1" x14ac:dyDescent="0.2">
      <c r="A69" s="66"/>
      <c r="B69" s="1238"/>
      <c r="C69" s="1239"/>
      <c r="D69" s="1239"/>
      <c r="E69" s="1239"/>
      <c r="F69" s="1245"/>
      <c r="G69" s="1246"/>
      <c r="H69" s="1246"/>
      <c r="I69" s="1247"/>
      <c r="J69" s="1167">
        <f t="shared" si="0"/>
        <v>0</v>
      </c>
      <c r="K69" s="1168"/>
      <c r="L69" s="135"/>
      <c r="M69" s="136" t="s">
        <v>1075</v>
      </c>
      <c r="N69" s="137"/>
      <c r="O69" s="137"/>
      <c r="P69" s="138"/>
      <c r="Q69" s="138"/>
      <c r="R69" s="139"/>
      <c r="S69" s="138"/>
      <c r="T69" s="139"/>
      <c r="U69" s="138"/>
      <c r="V69" s="139" t="s">
        <v>1070</v>
      </c>
      <c r="W69" s="138"/>
      <c r="X69" s="140"/>
      <c r="Y69" s="140"/>
      <c r="Z69" s="140"/>
      <c r="AA69" s="140"/>
      <c r="AB69" s="140"/>
      <c r="AC69" s="140"/>
      <c r="AD69" s="140"/>
      <c r="AE69" s="140"/>
      <c r="AF69" s="140"/>
      <c r="AG69" s="140"/>
      <c r="AH69" s="140"/>
      <c r="AI69" s="140"/>
      <c r="AJ69" s="140"/>
      <c r="AK69" s="141"/>
      <c r="AL69" s="66"/>
    </row>
    <row r="70" spans="1:38" ht="19.95" customHeight="1" x14ac:dyDescent="0.2">
      <c r="A70" s="66"/>
      <c r="B70" s="1238"/>
      <c r="C70" s="1239"/>
      <c r="D70" s="1239"/>
      <c r="E70" s="1239"/>
      <c r="F70" s="1245"/>
      <c r="G70" s="1246"/>
      <c r="H70" s="1246"/>
      <c r="I70" s="1247"/>
      <c r="J70" s="1167">
        <f t="shared" si="0"/>
        <v>0</v>
      </c>
      <c r="K70" s="1168"/>
      <c r="L70" s="135"/>
      <c r="M70" s="136" t="s">
        <v>1076</v>
      </c>
      <c r="N70" s="137"/>
      <c r="O70" s="137"/>
      <c r="P70" s="138"/>
      <c r="Q70" s="138"/>
      <c r="R70" s="139"/>
      <c r="S70" s="138"/>
      <c r="T70" s="139"/>
      <c r="U70" s="138"/>
      <c r="V70" s="139" t="s">
        <v>1060</v>
      </c>
      <c r="W70" s="138"/>
      <c r="X70" s="140"/>
      <c r="Y70" s="140"/>
      <c r="Z70" s="140"/>
      <c r="AA70" s="140"/>
      <c r="AB70" s="140"/>
      <c r="AC70" s="140"/>
      <c r="AD70" s="140"/>
      <c r="AE70" s="140"/>
      <c r="AF70" s="140"/>
      <c r="AG70" s="140"/>
      <c r="AH70" s="140"/>
      <c r="AI70" s="140"/>
      <c r="AJ70" s="140"/>
      <c r="AK70" s="141"/>
      <c r="AL70" s="66"/>
    </row>
    <row r="71" spans="1:38" ht="19.95" customHeight="1" x14ac:dyDescent="0.2">
      <c r="A71" s="66"/>
      <c r="B71" s="1240"/>
      <c r="C71" s="1241"/>
      <c r="D71" s="1241"/>
      <c r="E71" s="1241"/>
      <c r="F71" s="1169" t="s">
        <v>1061</v>
      </c>
      <c r="G71" s="1170"/>
      <c r="H71" s="1170"/>
      <c r="I71" s="1171"/>
      <c r="J71" s="1172">
        <f t="shared" si="0"/>
        <v>0</v>
      </c>
      <c r="K71" s="1173"/>
      <c r="L71" s="142"/>
      <c r="M71" s="143" t="s">
        <v>1077</v>
      </c>
      <c r="N71" s="144"/>
      <c r="O71" s="145"/>
      <c r="P71" s="144"/>
      <c r="Q71" s="145"/>
      <c r="R71" s="144"/>
      <c r="S71" s="145"/>
      <c r="T71" s="144"/>
      <c r="U71" s="145"/>
      <c r="V71" s="146" t="s">
        <v>1062</v>
      </c>
      <c r="W71" s="145"/>
      <c r="X71" s="147"/>
      <c r="Y71" s="147"/>
      <c r="Z71" s="147"/>
      <c r="AA71" s="147"/>
      <c r="AB71" s="147"/>
      <c r="AC71" s="147"/>
      <c r="AD71" s="147"/>
      <c r="AE71" s="147"/>
      <c r="AF71" s="147"/>
      <c r="AG71" s="147"/>
      <c r="AH71" s="147"/>
      <c r="AI71" s="147"/>
      <c r="AJ71" s="147"/>
      <c r="AK71" s="148"/>
      <c r="AL71" s="66"/>
    </row>
    <row r="72" spans="1:38" x14ac:dyDescent="0.2">
      <c r="A72" s="95"/>
      <c r="B72" s="108"/>
      <c r="C72" s="109"/>
      <c r="D72" s="109"/>
      <c r="E72" s="109"/>
      <c r="F72" s="109"/>
      <c r="G72" s="109"/>
      <c r="H72" s="109"/>
      <c r="I72" s="109"/>
      <c r="J72" s="109"/>
      <c r="K72" s="109"/>
      <c r="L72" s="109"/>
      <c r="M72" s="109"/>
      <c r="N72" s="109"/>
      <c r="O72" s="109"/>
      <c r="P72" s="109"/>
      <c r="Q72" s="109"/>
      <c r="R72" s="109"/>
      <c r="S72" s="109"/>
      <c r="T72" s="109"/>
      <c r="U72" s="109"/>
      <c r="V72" s="109"/>
      <c r="W72" s="109"/>
      <c r="X72" s="109"/>
      <c r="Y72" s="1175" t="str">
        <f>データ入力シート!D63&amp;""</f>
        <v/>
      </c>
      <c r="Z72" s="1176"/>
      <c r="AA72" s="1177"/>
      <c r="AB72" s="110"/>
      <c r="AC72" s="109"/>
      <c r="AD72" s="109"/>
      <c r="AE72" s="109"/>
      <c r="AF72" s="109"/>
      <c r="AG72" s="109"/>
      <c r="AH72" s="109"/>
      <c r="AI72" s="109"/>
      <c r="AJ72" s="109"/>
      <c r="AK72" s="111"/>
      <c r="AL72" s="95"/>
    </row>
    <row r="73" spans="1:38" ht="19.95" customHeight="1" x14ac:dyDescent="0.2">
      <c r="A73" s="95"/>
      <c r="B73" s="112"/>
      <c r="C73" s="1174" t="s">
        <v>1063</v>
      </c>
      <c r="D73" s="1174"/>
      <c r="E73" s="1174"/>
      <c r="F73" s="1174"/>
      <c r="G73" s="1174"/>
      <c r="H73" s="1174"/>
      <c r="I73" s="1174"/>
      <c r="J73" s="1174"/>
      <c r="K73" s="1174"/>
      <c r="L73" s="1174"/>
      <c r="M73" s="1174"/>
      <c r="N73" s="1174"/>
      <c r="O73" s="1174"/>
      <c r="P73" s="1174"/>
      <c r="Q73" s="1174"/>
      <c r="R73" s="1174"/>
      <c r="S73" s="1174"/>
      <c r="T73" s="1174"/>
      <c r="U73" s="1174"/>
      <c r="V73" s="1174"/>
      <c r="W73" s="1174"/>
      <c r="X73" s="113"/>
      <c r="Y73" s="1178"/>
      <c r="Z73" s="1179"/>
      <c r="AA73" s="1180"/>
      <c r="AB73" s="149" t="s">
        <v>1064</v>
      </c>
      <c r="AC73" s="114"/>
      <c r="AD73" s="114"/>
      <c r="AE73" s="114"/>
      <c r="AF73" s="114"/>
      <c r="AG73" s="114"/>
      <c r="AH73" s="114"/>
      <c r="AI73" s="114"/>
      <c r="AJ73" s="114"/>
      <c r="AK73" s="115"/>
      <c r="AL73" s="95"/>
    </row>
    <row r="74" spans="1:38" x14ac:dyDescent="0.2">
      <c r="A74" s="95"/>
      <c r="B74" s="116"/>
      <c r="C74" s="117"/>
      <c r="D74" s="117"/>
      <c r="E74" s="117"/>
      <c r="F74" s="117"/>
      <c r="G74" s="117"/>
      <c r="H74" s="117"/>
      <c r="I74" s="117"/>
      <c r="J74" s="117"/>
      <c r="K74" s="117"/>
      <c r="L74" s="117"/>
      <c r="M74" s="117"/>
      <c r="N74" s="117"/>
      <c r="O74" s="117"/>
      <c r="P74" s="117"/>
      <c r="Q74" s="117"/>
      <c r="R74" s="117"/>
      <c r="S74" s="117"/>
      <c r="T74" s="117"/>
      <c r="U74" s="117"/>
      <c r="V74" s="117"/>
      <c r="W74" s="117"/>
      <c r="X74" s="117"/>
      <c r="Y74" s="1181"/>
      <c r="Z74" s="1182"/>
      <c r="AA74" s="1183"/>
      <c r="AB74" s="118"/>
      <c r="AC74" s="117"/>
      <c r="AD74" s="117"/>
      <c r="AE74" s="117"/>
      <c r="AF74" s="117"/>
      <c r="AG74" s="117"/>
      <c r="AH74" s="117"/>
      <c r="AI74" s="117"/>
      <c r="AJ74" s="117"/>
      <c r="AK74" s="119"/>
      <c r="AL74" s="95"/>
    </row>
    <row r="75" spans="1:38" ht="19.95" customHeight="1" x14ac:dyDescent="0.2">
      <c r="A75" s="66"/>
      <c r="B75" s="120" t="s">
        <v>1065</v>
      </c>
      <c r="C75" s="1164" t="s">
        <v>1079</v>
      </c>
      <c r="D75" s="1165"/>
      <c r="E75" s="1165"/>
      <c r="F75" s="1165"/>
      <c r="G75" s="1165"/>
      <c r="H75" s="1165"/>
      <c r="I75" s="1165"/>
      <c r="J75" s="1165"/>
      <c r="K75" s="1165"/>
      <c r="L75" s="1165"/>
      <c r="M75" s="1165"/>
      <c r="N75" s="1165"/>
      <c r="O75" s="1165"/>
      <c r="P75" s="1165"/>
      <c r="Q75" s="1165"/>
      <c r="R75" s="1165"/>
      <c r="S75" s="1165"/>
      <c r="T75" s="1165"/>
      <c r="U75" s="1165"/>
      <c r="V75" s="1165"/>
      <c r="W75" s="1165"/>
      <c r="X75" s="1166"/>
      <c r="Y75" s="121"/>
      <c r="Z75" s="121"/>
      <c r="AA75" s="121"/>
      <c r="AB75" s="121"/>
      <c r="AC75" s="121"/>
      <c r="AD75" s="121"/>
      <c r="AE75" s="121"/>
      <c r="AF75" s="121"/>
      <c r="AG75" s="121"/>
      <c r="AH75" s="121"/>
      <c r="AI75" s="121"/>
      <c r="AJ75" s="121"/>
      <c r="AK75" s="122"/>
      <c r="AL75" s="66"/>
    </row>
    <row r="76" spans="1:38" ht="33" customHeight="1" x14ac:dyDescent="0.2">
      <c r="A76" s="66"/>
      <c r="B76" s="1226">
        <f>データ入力シート!E72</f>
        <v>0</v>
      </c>
      <c r="C76" s="1227"/>
      <c r="D76" s="1227"/>
      <c r="E76" s="1227"/>
      <c r="F76" s="1227"/>
      <c r="G76" s="1227"/>
      <c r="H76" s="1227"/>
      <c r="I76" s="1227"/>
      <c r="J76" s="1227"/>
      <c r="K76" s="1227"/>
      <c r="L76" s="1227"/>
      <c r="M76" s="1227"/>
      <c r="N76" s="1227"/>
      <c r="O76" s="1227"/>
      <c r="P76" s="1227"/>
      <c r="Q76" s="1227"/>
      <c r="R76" s="1227"/>
      <c r="S76" s="1227"/>
      <c r="T76" s="1227"/>
      <c r="U76" s="1227"/>
      <c r="V76" s="1227"/>
      <c r="W76" s="1227"/>
      <c r="X76" s="1227"/>
      <c r="Y76" s="1227"/>
      <c r="Z76" s="1227"/>
      <c r="AA76" s="1227"/>
      <c r="AB76" s="1227"/>
      <c r="AC76" s="1227"/>
      <c r="AD76" s="1227"/>
      <c r="AE76" s="1227"/>
      <c r="AF76" s="1227"/>
      <c r="AG76" s="1227"/>
      <c r="AH76" s="1227"/>
      <c r="AI76" s="1227"/>
      <c r="AJ76" s="1227"/>
      <c r="AK76" s="1228"/>
      <c r="AL76" s="66"/>
    </row>
    <row r="77" spans="1:38" ht="33" customHeight="1" x14ac:dyDescent="0.2">
      <c r="A77" s="66"/>
      <c r="B77" s="1226"/>
      <c r="C77" s="1227"/>
      <c r="D77" s="1227"/>
      <c r="E77" s="1227"/>
      <c r="F77" s="1227"/>
      <c r="G77" s="1227"/>
      <c r="H77" s="1227"/>
      <c r="I77" s="1227"/>
      <c r="J77" s="1227"/>
      <c r="K77" s="1227"/>
      <c r="L77" s="1227"/>
      <c r="M77" s="1227"/>
      <c r="N77" s="1227"/>
      <c r="O77" s="1227"/>
      <c r="P77" s="1227"/>
      <c r="Q77" s="1227"/>
      <c r="R77" s="1227"/>
      <c r="S77" s="1227"/>
      <c r="T77" s="1227"/>
      <c r="U77" s="1227"/>
      <c r="V77" s="1227"/>
      <c r="W77" s="1227"/>
      <c r="X77" s="1227"/>
      <c r="Y77" s="1227"/>
      <c r="Z77" s="1227"/>
      <c r="AA77" s="1227"/>
      <c r="AB77" s="1227"/>
      <c r="AC77" s="1227"/>
      <c r="AD77" s="1227"/>
      <c r="AE77" s="1227"/>
      <c r="AF77" s="1227"/>
      <c r="AG77" s="1227"/>
      <c r="AH77" s="1227"/>
      <c r="AI77" s="1227"/>
      <c r="AJ77" s="1227"/>
      <c r="AK77" s="1228"/>
      <c r="AL77" s="66"/>
    </row>
    <row r="78" spans="1:38" ht="33" customHeight="1" x14ac:dyDescent="0.2">
      <c r="A78" s="66"/>
      <c r="B78" s="1226"/>
      <c r="C78" s="1227"/>
      <c r="D78" s="1227"/>
      <c r="E78" s="1227"/>
      <c r="F78" s="1227"/>
      <c r="G78" s="1227"/>
      <c r="H78" s="1227"/>
      <c r="I78" s="1227"/>
      <c r="J78" s="1227"/>
      <c r="K78" s="1227"/>
      <c r="L78" s="1227"/>
      <c r="M78" s="1227"/>
      <c r="N78" s="1227"/>
      <c r="O78" s="1227"/>
      <c r="P78" s="1227"/>
      <c r="Q78" s="1227"/>
      <c r="R78" s="1227"/>
      <c r="S78" s="1227"/>
      <c r="T78" s="1227"/>
      <c r="U78" s="1227"/>
      <c r="V78" s="1227"/>
      <c r="W78" s="1227"/>
      <c r="X78" s="1227"/>
      <c r="Y78" s="1227"/>
      <c r="Z78" s="1227"/>
      <c r="AA78" s="1227"/>
      <c r="AB78" s="1227"/>
      <c r="AC78" s="1227"/>
      <c r="AD78" s="1227"/>
      <c r="AE78" s="1227"/>
      <c r="AF78" s="1227"/>
      <c r="AG78" s="1227"/>
      <c r="AH78" s="1227"/>
      <c r="AI78" s="1227"/>
      <c r="AJ78" s="1227"/>
      <c r="AK78" s="1228"/>
      <c r="AL78" s="66"/>
    </row>
    <row r="79" spans="1:38" ht="33" customHeight="1" x14ac:dyDescent="0.2">
      <c r="A79" s="66"/>
      <c r="B79" s="1226"/>
      <c r="C79" s="1227"/>
      <c r="D79" s="1227"/>
      <c r="E79" s="1227"/>
      <c r="F79" s="1227"/>
      <c r="G79" s="1227"/>
      <c r="H79" s="1227"/>
      <c r="I79" s="1227"/>
      <c r="J79" s="1227"/>
      <c r="K79" s="1227"/>
      <c r="L79" s="1227"/>
      <c r="M79" s="1227"/>
      <c r="N79" s="1227"/>
      <c r="O79" s="1227"/>
      <c r="P79" s="1227"/>
      <c r="Q79" s="1227"/>
      <c r="R79" s="1227"/>
      <c r="S79" s="1227"/>
      <c r="T79" s="1227"/>
      <c r="U79" s="1227"/>
      <c r="V79" s="1227"/>
      <c r="W79" s="1227"/>
      <c r="X79" s="1227"/>
      <c r="Y79" s="1227"/>
      <c r="Z79" s="1227"/>
      <c r="AA79" s="1227"/>
      <c r="AB79" s="1227"/>
      <c r="AC79" s="1227"/>
      <c r="AD79" s="1227"/>
      <c r="AE79" s="1227"/>
      <c r="AF79" s="1227"/>
      <c r="AG79" s="1227"/>
      <c r="AH79" s="1227"/>
      <c r="AI79" s="1227"/>
      <c r="AJ79" s="1227"/>
      <c r="AK79" s="1228"/>
      <c r="AL79" s="66"/>
    </row>
    <row r="80" spans="1:38" ht="33" customHeight="1" thickBot="1" x14ac:dyDescent="0.25">
      <c r="A80" s="66"/>
      <c r="B80" s="1229"/>
      <c r="C80" s="1230"/>
      <c r="D80" s="1230"/>
      <c r="E80" s="1230"/>
      <c r="F80" s="1230"/>
      <c r="G80" s="1230"/>
      <c r="H80" s="1230"/>
      <c r="I80" s="1230"/>
      <c r="J80" s="1230"/>
      <c r="K80" s="1230"/>
      <c r="L80" s="1230"/>
      <c r="M80" s="1230"/>
      <c r="N80" s="1230"/>
      <c r="O80" s="1230"/>
      <c r="P80" s="1230"/>
      <c r="Q80" s="1230"/>
      <c r="R80" s="1230"/>
      <c r="S80" s="1230"/>
      <c r="T80" s="1230"/>
      <c r="U80" s="1230"/>
      <c r="V80" s="1230"/>
      <c r="W80" s="1230"/>
      <c r="X80" s="1230"/>
      <c r="Y80" s="1230"/>
      <c r="Z80" s="1230"/>
      <c r="AA80" s="1230"/>
      <c r="AB80" s="1230"/>
      <c r="AC80" s="1230"/>
      <c r="AD80" s="1230"/>
      <c r="AE80" s="1230"/>
      <c r="AF80" s="1230"/>
      <c r="AG80" s="1230"/>
      <c r="AH80" s="1230"/>
      <c r="AI80" s="1230"/>
      <c r="AJ80" s="1230"/>
      <c r="AK80" s="1231"/>
      <c r="AL80" s="66"/>
    </row>
    <row r="81" spans="1:38" x14ac:dyDescent="0.15">
      <c r="A81" s="123"/>
      <c r="B81" s="1232" t="s">
        <v>1066</v>
      </c>
      <c r="C81" s="1232"/>
      <c r="D81" s="1232"/>
      <c r="E81" s="1232"/>
      <c r="F81" s="1232"/>
      <c r="G81" s="1232"/>
      <c r="H81" s="1232"/>
      <c r="I81" s="1232"/>
      <c r="J81" s="1232"/>
      <c r="K81" s="1232"/>
      <c r="L81" s="1232"/>
      <c r="M81" s="1232"/>
      <c r="N81" s="1232"/>
      <c r="O81" s="1232"/>
      <c r="P81" s="1232"/>
      <c r="Q81" s="1232"/>
      <c r="R81" s="1232"/>
      <c r="S81" s="1232"/>
      <c r="T81" s="1232"/>
      <c r="U81" s="1232"/>
      <c r="V81" s="1232"/>
      <c r="W81" s="1232"/>
      <c r="X81" s="1232"/>
      <c r="Y81" s="1232"/>
      <c r="Z81" s="1232"/>
      <c r="AA81" s="1232"/>
      <c r="AB81" s="1232"/>
      <c r="AC81" s="1232"/>
      <c r="AD81" s="1232"/>
      <c r="AE81" s="1232"/>
      <c r="AF81" s="1232"/>
      <c r="AG81" s="1232"/>
      <c r="AH81" s="1232"/>
      <c r="AI81" s="1232"/>
      <c r="AJ81" s="1232"/>
      <c r="AK81" s="1232"/>
      <c r="AL81" s="123"/>
    </row>
    <row r="82" spans="1:38" x14ac:dyDescent="0.2">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row>
    <row r="83" spans="1:38" ht="26.4" customHeight="1" x14ac:dyDescent="0.2">
      <c r="A83" s="123"/>
      <c r="B83" s="123"/>
      <c r="C83" s="124" t="s">
        <v>1067</v>
      </c>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row>
  </sheetData>
  <sheetProtection algorithmName="SHA-512" hashValue="1kDGMf0jNOXpIkyQRF7TNDpPzpAfuptmjOOIc7ygj0jp3p2gVShTOCTD6F8S07e8xY0wMUhCQE5B7N5eUgDyTg==" saltValue="W2qjbPQ5BRk58V5HAZLIdg==" spinCount="100000" sheet="1" objects="1" scenarios="1"/>
  <mergeCells count="86">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 ref="B15:F15"/>
    <mergeCell ref="G15:R15"/>
    <mergeCell ref="S15:W15"/>
    <mergeCell ref="X15:AE15"/>
    <mergeCell ref="C10:AK10"/>
    <mergeCell ref="C12:AK12"/>
    <mergeCell ref="W2:AK2"/>
    <mergeCell ref="A4:AL5"/>
    <mergeCell ref="V7:X7"/>
    <mergeCell ref="Y7:Z7"/>
    <mergeCell ref="AA7:AC7"/>
    <mergeCell ref="AE7:AF7"/>
    <mergeCell ref="AH7:AI7"/>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B24:E29"/>
    <mergeCell ref="F24:I28"/>
    <mergeCell ref="J24:K24"/>
    <mergeCell ref="J25:K25"/>
    <mergeCell ref="J26:K26"/>
    <mergeCell ref="J27:K27"/>
    <mergeCell ref="J28:K28"/>
    <mergeCell ref="F29:I29"/>
    <mergeCell ref="J29:K29"/>
    <mergeCell ref="AA49:AC49"/>
    <mergeCell ref="AE49:AF49"/>
    <mergeCell ref="AH49:AI49"/>
    <mergeCell ref="C31:W31"/>
    <mergeCell ref="B34:AK38"/>
    <mergeCell ref="B39:AK39"/>
    <mergeCell ref="W44:AK44"/>
    <mergeCell ref="A46:AL47"/>
    <mergeCell ref="V49:X49"/>
    <mergeCell ref="Y49:Z49"/>
    <mergeCell ref="C33:X33"/>
    <mergeCell ref="Y30:AA32"/>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C75:X75"/>
    <mergeCell ref="J69:K69"/>
    <mergeCell ref="J70:K70"/>
    <mergeCell ref="F71:I71"/>
    <mergeCell ref="J71:K71"/>
    <mergeCell ref="C73:W73"/>
  </mergeCells>
  <phoneticPr fontId="59"/>
  <printOptions horizontalCentered="1"/>
  <pageMargins left="0.59055118110236227" right="0.59055118110236227" top="0.74803149606299213" bottom="0.74803149606299213" header="0.31496062992125984" footer="0.31496062992125984"/>
  <pageSetup paperSize="9" scale="92" orientation="portrait" r:id="rId1"/>
  <rowBreaks count="1" manualBreakCount="1">
    <brk id="4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1" customWidth="1"/>
    <col min="2" max="2" width="27.33203125" style="91" bestFit="1" customWidth="1"/>
    <col min="3" max="3" width="16.44140625" style="313" bestFit="1" customWidth="1"/>
  </cols>
  <sheetData>
    <row r="1" spans="1:3" s="307" customFormat="1" ht="36" customHeight="1" x14ac:dyDescent="0.2">
      <c r="A1" s="316" t="s">
        <v>1275</v>
      </c>
      <c r="B1" s="315"/>
      <c r="C1" s="310"/>
    </row>
    <row r="2" spans="1:3" s="307" customFormat="1" ht="19.95" customHeight="1" x14ac:dyDescent="0.2">
      <c r="A2" s="308" t="s">
        <v>1197</v>
      </c>
      <c r="B2" s="308" t="s">
        <v>1198</v>
      </c>
      <c r="C2" s="309" t="s">
        <v>1193</v>
      </c>
    </row>
    <row r="3" spans="1:3" s="307" customFormat="1" ht="19.95" customHeight="1" x14ac:dyDescent="0.2">
      <c r="A3" s="314" t="s">
        <v>1181</v>
      </c>
      <c r="B3" s="314" t="s">
        <v>1171</v>
      </c>
      <c r="C3" s="311">
        <v>44505</v>
      </c>
    </row>
    <row r="4" spans="1:3" s="307" customFormat="1" ht="19.95" customHeight="1" x14ac:dyDescent="0.2">
      <c r="A4" s="314" t="s">
        <v>1184</v>
      </c>
      <c r="B4" s="314" t="s">
        <v>1172</v>
      </c>
      <c r="C4" s="311">
        <v>44235</v>
      </c>
    </row>
    <row r="5" spans="1:3" s="307" customFormat="1" ht="19.95" customHeight="1" x14ac:dyDescent="0.2">
      <c r="A5" s="314" t="s">
        <v>1185</v>
      </c>
      <c r="B5" s="314" t="s">
        <v>1173</v>
      </c>
      <c r="C5" s="312">
        <v>43776</v>
      </c>
    </row>
    <row r="6" spans="1:3" s="307" customFormat="1" ht="19.95" customHeight="1" x14ac:dyDescent="0.2">
      <c r="A6" s="314" t="s">
        <v>1186</v>
      </c>
      <c r="B6" s="314" t="s">
        <v>1174</v>
      </c>
      <c r="C6" s="312">
        <v>43412</v>
      </c>
    </row>
    <row r="7" spans="1:3" s="307" customFormat="1" ht="19.95" customHeight="1" x14ac:dyDescent="0.2">
      <c r="A7" s="314" t="s">
        <v>1187</v>
      </c>
      <c r="B7" s="314" t="s">
        <v>1175</v>
      </c>
      <c r="C7" s="312">
        <v>43048</v>
      </c>
    </row>
    <row r="8" spans="1:3" s="307" customFormat="1" ht="19.95" customHeight="1" x14ac:dyDescent="0.2">
      <c r="A8" s="314" t="s">
        <v>1188</v>
      </c>
      <c r="B8" s="314" t="s">
        <v>1176</v>
      </c>
      <c r="C8" s="312">
        <v>42678</v>
      </c>
    </row>
    <row r="9" spans="1:3" s="307" customFormat="1" ht="19.95" customHeight="1" x14ac:dyDescent="0.2">
      <c r="A9" s="314" t="s">
        <v>1189</v>
      </c>
      <c r="B9" s="314" t="s">
        <v>1177</v>
      </c>
      <c r="C9" s="312">
        <v>42313</v>
      </c>
    </row>
    <row r="10" spans="1:3" s="307" customFormat="1" ht="19.95" customHeight="1" x14ac:dyDescent="0.2">
      <c r="A10" s="314" t="s">
        <v>1190</v>
      </c>
      <c r="B10" s="314" t="s">
        <v>1178</v>
      </c>
      <c r="C10" s="312">
        <v>41949</v>
      </c>
    </row>
    <row r="11" spans="1:3" s="307" customFormat="1" ht="19.95" customHeight="1" x14ac:dyDescent="0.2">
      <c r="A11" s="314" t="s">
        <v>1191</v>
      </c>
      <c r="B11" s="314" t="s">
        <v>1179</v>
      </c>
      <c r="C11" s="312">
        <v>41585</v>
      </c>
    </row>
    <row r="12" spans="1:3" s="307" customFormat="1" ht="19.95" customHeight="1" x14ac:dyDescent="0.2">
      <c r="A12" s="314" t="s">
        <v>1192</v>
      </c>
      <c r="B12" s="314" t="s">
        <v>1180</v>
      </c>
      <c r="C12" s="312">
        <v>41221</v>
      </c>
    </row>
    <row r="13" spans="1:3" s="307" customFormat="1" ht="19.95" customHeight="1" x14ac:dyDescent="0.2">
      <c r="A13" s="315"/>
      <c r="B13" s="315"/>
      <c r="C13" s="310"/>
    </row>
    <row r="14" spans="1:3" s="307" customFormat="1" ht="27.6" customHeight="1" x14ac:dyDescent="0.2">
      <c r="A14" s="316" t="s">
        <v>1194</v>
      </c>
      <c r="B14" s="315"/>
      <c r="C14" s="310"/>
    </row>
    <row r="15" spans="1:3" s="307" customFormat="1" ht="19.95" customHeight="1" x14ac:dyDescent="0.2">
      <c r="A15" s="308" t="s">
        <v>1182</v>
      </c>
      <c r="B15" s="308" t="s">
        <v>1183</v>
      </c>
      <c r="C15" s="309" t="s">
        <v>1193</v>
      </c>
    </row>
    <row r="16" spans="1:3" s="307" customFormat="1" ht="19.95" customHeight="1" x14ac:dyDescent="0.2">
      <c r="A16" s="314" t="s">
        <v>1195</v>
      </c>
      <c r="B16" s="314" t="s">
        <v>1196</v>
      </c>
      <c r="C16" s="312">
        <v>44810</v>
      </c>
    </row>
    <row r="17" spans="1:3" s="307" customFormat="1" ht="19.95" customHeight="1" x14ac:dyDescent="0.2">
      <c r="A17" s="314" t="s">
        <v>1181</v>
      </c>
      <c r="B17" s="314" t="s">
        <v>1171</v>
      </c>
      <c r="C17" s="312">
        <v>44446</v>
      </c>
    </row>
    <row r="18" spans="1:3" s="307" customFormat="1" ht="19.95" customHeight="1" x14ac:dyDescent="0.2">
      <c r="A18" s="314" t="s">
        <v>1184</v>
      </c>
      <c r="B18" s="314" t="s">
        <v>1172</v>
      </c>
      <c r="C18" s="312">
        <v>44216</v>
      </c>
    </row>
    <row r="19" spans="1:3" s="307" customFormat="1" ht="19.95" customHeight="1" x14ac:dyDescent="0.2">
      <c r="A19" s="314" t="s">
        <v>1185</v>
      </c>
      <c r="B19" s="314" t="s">
        <v>1173</v>
      </c>
      <c r="C19" s="312">
        <v>43718</v>
      </c>
    </row>
    <row r="20" spans="1:3" s="307" customFormat="1" ht="19.95" customHeight="1" x14ac:dyDescent="0.2">
      <c r="A20" s="314" t="s">
        <v>1186</v>
      </c>
      <c r="B20" s="314" t="s">
        <v>1174</v>
      </c>
      <c r="C20" s="312">
        <v>43354</v>
      </c>
    </row>
    <row r="21" spans="1:3" s="307" customFormat="1" ht="19.95" customHeight="1" x14ac:dyDescent="0.2">
      <c r="A21" s="314" t="s">
        <v>1187</v>
      </c>
      <c r="B21" s="314" t="s">
        <v>1175</v>
      </c>
      <c r="C21" s="312">
        <v>42990</v>
      </c>
    </row>
    <row r="22" spans="1:3" s="307" customFormat="1" ht="19.95" customHeight="1" x14ac:dyDescent="0.2">
      <c r="A22" s="314" t="s">
        <v>1188</v>
      </c>
      <c r="B22" s="314" t="s">
        <v>1176</v>
      </c>
      <c r="C22" s="312">
        <v>42619</v>
      </c>
    </row>
    <row r="23" spans="1:3" s="307" customFormat="1" ht="19.95" customHeight="1" x14ac:dyDescent="0.2">
      <c r="A23" s="314" t="s">
        <v>1189</v>
      </c>
      <c r="B23" s="314" t="s">
        <v>1177</v>
      </c>
      <c r="C23" s="312">
        <v>42255</v>
      </c>
    </row>
    <row r="24" spans="1:3" s="307" customFormat="1" ht="19.95" customHeight="1" x14ac:dyDescent="0.2">
      <c r="A24" s="314" t="s">
        <v>1190</v>
      </c>
      <c r="B24" s="314" t="s">
        <v>1178</v>
      </c>
      <c r="C24" s="312">
        <v>41891</v>
      </c>
    </row>
    <row r="25" spans="1:3" s="307" customFormat="1" ht="19.95" customHeight="1" x14ac:dyDescent="0.2">
      <c r="A25" s="314" t="s">
        <v>1191</v>
      </c>
      <c r="B25" s="314" t="s">
        <v>1179</v>
      </c>
      <c r="C25" s="312">
        <v>41527</v>
      </c>
    </row>
    <row r="26" spans="1:3" s="307" customFormat="1" ht="19.95" customHeight="1" x14ac:dyDescent="0.2">
      <c r="A26" s="315"/>
      <c r="B26" s="315"/>
      <c r="C26" s="310"/>
    </row>
  </sheetData>
  <phoneticPr fontId="59"/>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282" t="s">
        <v>1200</v>
      </c>
      <c r="B1" s="1283"/>
      <c r="C1" s="1283"/>
      <c r="D1" s="1283"/>
    </row>
    <row r="2" spans="1:4" ht="35.4" customHeight="1" x14ac:dyDescent="0.2">
      <c r="A2" s="1281" t="s">
        <v>1203</v>
      </c>
      <c r="B2" s="1281"/>
      <c r="C2" s="1281"/>
      <c r="D2" s="1281"/>
    </row>
    <row r="3" spans="1:4" ht="19.95" customHeight="1" x14ac:dyDescent="0.2">
      <c r="A3" s="81" t="s">
        <v>1168</v>
      </c>
    </row>
    <row r="4" spans="1:4" ht="19.95" customHeight="1" thickBot="1" x14ac:dyDescent="0.25">
      <c r="A4" s="286" t="s">
        <v>154</v>
      </c>
      <c r="B4" s="286" t="s">
        <v>155</v>
      </c>
      <c r="C4" s="286" t="s">
        <v>156</v>
      </c>
      <c r="D4" s="286" t="s">
        <v>358</v>
      </c>
    </row>
    <row r="5" spans="1:4" ht="19.95" customHeight="1" x14ac:dyDescent="0.2">
      <c r="A5" s="283" t="s">
        <v>157</v>
      </c>
      <c r="B5" s="284" t="s">
        <v>158</v>
      </c>
      <c r="C5" s="284" t="s">
        <v>159</v>
      </c>
      <c r="D5" s="277"/>
    </row>
    <row r="6" spans="1:4" ht="19.95" customHeight="1" x14ac:dyDescent="0.2">
      <c r="A6" s="283" t="s">
        <v>157</v>
      </c>
      <c r="B6" s="283" t="s">
        <v>160</v>
      </c>
      <c r="C6" s="283" t="s">
        <v>161</v>
      </c>
      <c r="D6" s="277" t="s">
        <v>361</v>
      </c>
    </row>
    <row r="7" spans="1:4" ht="19.95" customHeight="1" x14ac:dyDescent="0.2">
      <c r="A7" s="283" t="s">
        <v>157</v>
      </c>
      <c r="B7" s="283" t="s">
        <v>162</v>
      </c>
      <c r="C7" s="283" t="s">
        <v>163</v>
      </c>
      <c r="D7" s="277" t="s">
        <v>361</v>
      </c>
    </row>
    <row r="8" spans="1:4" ht="19.95" customHeight="1" x14ac:dyDescent="0.2">
      <c r="A8" s="278" t="s">
        <v>164</v>
      </c>
      <c r="B8" s="283" t="s">
        <v>165</v>
      </c>
      <c r="C8" s="283" t="s">
        <v>166</v>
      </c>
      <c r="D8" s="277" t="s">
        <v>361</v>
      </c>
    </row>
    <row r="9" spans="1:4" ht="19.95" customHeight="1" x14ac:dyDescent="0.2">
      <c r="A9" s="278" t="s">
        <v>164</v>
      </c>
      <c r="B9" s="278" t="s">
        <v>362</v>
      </c>
      <c r="C9" s="278" t="s">
        <v>350</v>
      </c>
      <c r="D9" s="277"/>
    </row>
    <row r="10" spans="1:4" ht="46.2" customHeight="1" x14ac:dyDescent="0.2">
      <c r="A10" s="278" t="s">
        <v>164</v>
      </c>
      <c r="B10" s="285" t="s">
        <v>1169</v>
      </c>
      <c r="C10" s="285" t="s">
        <v>1170</v>
      </c>
      <c r="D10" s="277"/>
    </row>
    <row r="11" spans="1:4" ht="19.95" customHeight="1" x14ac:dyDescent="0.2">
      <c r="A11" s="278" t="s">
        <v>164</v>
      </c>
      <c r="B11" s="278" t="s">
        <v>169</v>
      </c>
      <c r="C11" s="278" t="s">
        <v>170</v>
      </c>
      <c r="D11" s="277" t="s">
        <v>361</v>
      </c>
    </row>
    <row r="12" spans="1:4" ht="19.95" customHeight="1" x14ac:dyDescent="0.2">
      <c r="A12" s="278" t="s">
        <v>164</v>
      </c>
      <c r="B12" s="278" t="s">
        <v>171</v>
      </c>
      <c r="C12" s="278" t="s">
        <v>172</v>
      </c>
      <c r="D12" s="277"/>
    </row>
    <row r="13" spans="1:4" ht="19.95" customHeight="1" x14ac:dyDescent="0.2">
      <c r="A13" s="278" t="s">
        <v>173</v>
      </c>
      <c r="B13" s="278" t="s">
        <v>174</v>
      </c>
      <c r="C13" s="278" t="s">
        <v>175</v>
      </c>
      <c r="D13" s="277"/>
    </row>
    <row r="14" spans="1:4" ht="19.95" customHeight="1" x14ac:dyDescent="0.2">
      <c r="A14" s="278" t="s">
        <v>173</v>
      </c>
      <c r="B14" s="278" t="s">
        <v>176</v>
      </c>
      <c r="C14" s="278" t="s">
        <v>177</v>
      </c>
      <c r="D14" s="277" t="s">
        <v>361</v>
      </c>
    </row>
    <row r="15" spans="1:4" ht="19.95" customHeight="1" x14ac:dyDescent="0.2">
      <c r="A15" s="278" t="s">
        <v>173</v>
      </c>
      <c r="B15" s="278" t="s">
        <v>178</v>
      </c>
      <c r="C15" s="278" t="s">
        <v>179</v>
      </c>
      <c r="D15" s="277"/>
    </row>
    <row r="16" spans="1:4" ht="19.95" customHeight="1" x14ac:dyDescent="0.2">
      <c r="A16" s="278" t="s">
        <v>173</v>
      </c>
      <c r="B16" s="278" t="s">
        <v>180</v>
      </c>
      <c r="C16" s="278" t="s">
        <v>181</v>
      </c>
      <c r="D16" s="277"/>
    </row>
    <row r="17" spans="1:4" ht="34.950000000000003" customHeight="1" x14ac:dyDescent="0.2">
      <c r="A17" s="278" t="s">
        <v>173</v>
      </c>
      <c r="B17" s="278" t="s">
        <v>182</v>
      </c>
      <c r="C17" s="285" t="s">
        <v>1204</v>
      </c>
      <c r="D17" s="277" t="s">
        <v>361</v>
      </c>
    </row>
    <row r="18" spans="1:4" ht="19.95" customHeight="1" x14ac:dyDescent="0.2">
      <c r="A18" s="278" t="s">
        <v>173</v>
      </c>
      <c r="B18" s="278" t="s">
        <v>184</v>
      </c>
      <c r="C18" s="278" t="s">
        <v>185</v>
      </c>
      <c r="D18" s="277" t="s">
        <v>361</v>
      </c>
    </row>
    <row r="19" spans="1:4" ht="19.95" customHeight="1" x14ac:dyDescent="0.2">
      <c r="A19" s="278" t="s">
        <v>173</v>
      </c>
      <c r="B19" s="278" t="s">
        <v>186</v>
      </c>
      <c r="C19" s="278" t="s">
        <v>187</v>
      </c>
      <c r="D19" s="277"/>
    </row>
    <row r="20" spans="1:4" ht="19.95" customHeight="1" x14ac:dyDescent="0.2">
      <c r="A20" s="278" t="s">
        <v>188</v>
      </c>
      <c r="B20" s="278" t="s">
        <v>189</v>
      </c>
      <c r="C20" s="285" t="s">
        <v>190</v>
      </c>
      <c r="D20" s="277" t="s">
        <v>361</v>
      </c>
    </row>
    <row r="21" spans="1:4" ht="19.95" customHeight="1" x14ac:dyDescent="0.2">
      <c r="A21" s="278" t="s">
        <v>191</v>
      </c>
      <c r="B21" s="278" t="s">
        <v>192</v>
      </c>
      <c r="C21" s="285" t="s">
        <v>193</v>
      </c>
      <c r="D21" s="277"/>
    </row>
    <row r="22" spans="1:4" ht="19.95" customHeight="1" x14ac:dyDescent="0.2">
      <c r="A22" s="278" t="s">
        <v>191</v>
      </c>
      <c r="B22" s="278" t="s">
        <v>194</v>
      </c>
      <c r="C22" s="278" t="s">
        <v>195</v>
      </c>
      <c r="D22" s="277"/>
    </row>
    <row r="23" spans="1:4" ht="19.95" customHeight="1" x14ac:dyDescent="0.2">
      <c r="A23" s="278" t="s">
        <v>191</v>
      </c>
      <c r="B23" s="278" t="s">
        <v>196</v>
      </c>
      <c r="C23" s="278" t="s">
        <v>197</v>
      </c>
      <c r="D23" s="277" t="s">
        <v>361</v>
      </c>
    </row>
    <row r="24" spans="1:4" ht="19.95" customHeight="1" x14ac:dyDescent="0.2">
      <c r="A24" s="278" t="s">
        <v>191</v>
      </c>
      <c r="B24" s="278" t="s">
        <v>198</v>
      </c>
      <c r="C24" s="278" t="s">
        <v>199</v>
      </c>
      <c r="D24" s="277" t="s">
        <v>361</v>
      </c>
    </row>
    <row r="25" spans="1:4" ht="19.95" customHeight="1" x14ac:dyDescent="0.2">
      <c r="A25" s="278" t="s">
        <v>200</v>
      </c>
      <c r="B25" s="278" t="s">
        <v>201</v>
      </c>
      <c r="C25" s="278" t="s">
        <v>202</v>
      </c>
      <c r="D25" s="277" t="s">
        <v>361</v>
      </c>
    </row>
    <row r="26" spans="1:4" ht="19.95" customHeight="1" x14ac:dyDescent="0.2">
      <c r="A26" s="278" t="s">
        <v>200</v>
      </c>
      <c r="B26" s="278" t="s">
        <v>203</v>
      </c>
      <c r="C26" s="278" t="s">
        <v>204</v>
      </c>
      <c r="D26" s="277" t="s">
        <v>361</v>
      </c>
    </row>
    <row r="27" spans="1:4" ht="19.95" customHeight="1" x14ac:dyDescent="0.2">
      <c r="A27" s="278" t="s">
        <v>205</v>
      </c>
      <c r="B27" s="278" t="s">
        <v>206</v>
      </c>
      <c r="C27" s="278" t="s">
        <v>1199</v>
      </c>
      <c r="D27" s="277"/>
    </row>
    <row r="28" spans="1:4" ht="19.95" customHeight="1" x14ac:dyDescent="0.2">
      <c r="A28" s="278" t="s">
        <v>207</v>
      </c>
      <c r="B28" s="278" t="s">
        <v>208</v>
      </c>
      <c r="C28" s="278" t="s">
        <v>209</v>
      </c>
      <c r="D28" s="277"/>
    </row>
    <row r="29" spans="1:4" ht="19.95" customHeight="1" x14ac:dyDescent="0.2">
      <c r="A29" s="278" t="s">
        <v>207</v>
      </c>
      <c r="B29" s="278" t="s">
        <v>210</v>
      </c>
      <c r="C29" s="278" t="s">
        <v>211</v>
      </c>
      <c r="D29" s="277" t="s">
        <v>361</v>
      </c>
    </row>
    <row r="30" spans="1:4" ht="19.95" customHeight="1" x14ac:dyDescent="0.2">
      <c r="A30" s="278" t="s">
        <v>207</v>
      </c>
      <c r="B30" s="278" t="s">
        <v>212</v>
      </c>
      <c r="C30" s="278" t="s">
        <v>213</v>
      </c>
      <c r="D30" s="277" t="s">
        <v>361</v>
      </c>
    </row>
    <row r="31" spans="1:4" ht="19.95" customHeight="1" x14ac:dyDescent="0.2">
      <c r="A31" s="278" t="s">
        <v>207</v>
      </c>
      <c r="B31" s="278" t="s">
        <v>214</v>
      </c>
      <c r="C31" s="278" t="s">
        <v>215</v>
      </c>
      <c r="D31" s="277" t="s">
        <v>361</v>
      </c>
    </row>
    <row r="32" spans="1:4" ht="19.95" customHeight="1" x14ac:dyDescent="0.2">
      <c r="A32" s="278" t="s">
        <v>207</v>
      </c>
      <c r="B32" s="278" t="s">
        <v>216</v>
      </c>
      <c r="C32" s="278" t="s">
        <v>217</v>
      </c>
      <c r="D32" s="277" t="s">
        <v>361</v>
      </c>
    </row>
    <row r="33" spans="1:4" ht="19.95" customHeight="1" x14ac:dyDescent="0.2">
      <c r="A33" s="278" t="s">
        <v>218</v>
      </c>
      <c r="B33" s="278" t="s">
        <v>219</v>
      </c>
      <c r="C33" s="278" t="s">
        <v>220</v>
      </c>
      <c r="D33" s="277" t="s">
        <v>361</v>
      </c>
    </row>
    <row r="34" spans="1:4" ht="31.95" customHeight="1" x14ac:dyDescent="0.2">
      <c r="A34" s="278" t="s">
        <v>218</v>
      </c>
      <c r="B34" s="285" t="s">
        <v>363</v>
      </c>
      <c r="C34" s="278" t="s">
        <v>221</v>
      </c>
      <c r="D34" s="277" t="s">
        <v>361</v>
      </c>
    </row>
    <row r="35" spans="1:4" ht="19.95" customHeight="1" x14ac:dyDescent="0.2">
      <c r="A35" s="278" t="s">
        <v>222</v>
      </c>
      <c r="B35" s="285" t="s">
        <v>348</v>
      </c>
      <c r="C35" s="278" t="s">
        <v>223</v>
      </c>
      <c r="D35" s="277" t="s">
        <v>361</v>
      </c>
    </row>
    <row r="36" spans="1:4" ht="19.95" customHeight="1" x14ac:dyDescent="0.2">
      <c r="A36" s="278" t="s">
        <v>222</v>
      </c>
      <c r="B36" s="278" t="s">
        <v>224</v>
      </c>
      <c r="C36" s="278" t="s">
        <v>225</v>
      </c>
      <c r="D36" s="277"/>
    </row>
    <row r="37" spans="1:4" ht="19.95" customHeight="1" x14ac:dyDescent="0.2">
      <c r="A37" s="278" t="s">
        <v>222</v>
      </c>
      <c r="B37" s="278" t="s">
        <v>226</v>
      </c>
      <c r="C37" s="278" t="s">
        <v>227</v>
      </c>
      <c r="D37" s="277" t="s">
        <v>361</v>
      </c>
    </row>
    <row r="38" spans="1:4" ht="19.95" customHeight="1" x14ac:dyDescent="0.2">
      <c r="A38" s="278" t="s">
        <v>228</v>
      </c>
      <c r="B38" s="278" t="s">
        <v>229</v>
      </c>
      <c r="C38" s="278" t="s">
        <v>230</v>
      </c>
      <c r="D38" s="277" t="s">
        <v>361</v>
      </c>
    </row>
    <row r="39" spans="1:4" ht="19.95" customHeight="1" x14ac:dyDescent="0.2">
      <c r="A39" s="278" t="s">
        <v>231</v>
      </c>
      <c r="B39" s="278" t="s">
        <v>232</v>
      </c>
      <c r="C39" s="278" t="s">
        <v>233</v>
      </c>
      <c r="D39" s="277" t="s">
        <v>361</v>
      </c>
    </row>
    <row r="40" spans="1:4" ht="19.95" customHeight="1" x14ac:dyDescent="0.2">
      <c r="A40" s="278" t="s">
        <v>231</v>
      </c>
      <c r="B40" s="278" t="s">
        <v>234</v>
      </c>
      <c r="C40" s="278" t="s">
        <v>235</v>
      </c>
      <c r="D40" s="277" t="s">
        <v>361</v>
      </c>
    </row>
    <row r="41" spans="1:4" ht="19.95" customHeight="1" x14ac:dyDescent="0.2">
      <c r="A41" s="278" t="s">
        <v>231</v>
      </c>
      <c r="B41" s="278" t="s">
        <v>236</v>
      </c>
      <c r="C41" s="278" t="s">
        <v>237</v>
      </c>
      <c r="D41" s="277"/>
    </row>
    <row r="42" spans="1:4" ht="19.95" customHeight="1" x14ac:dyDescent="0.2">
      <c r="A42" s="278" t="s">
        <v>238</v>
      </c>
      <c r="B42" s="278" t="s">
        <v>239</v>
      </c>
      <c r="C42" s="278" t="s">
        <v>240</v>
      </c>
      <c r="D42" s="277"/>
    </row>
    <row r="43" spans="1:4" ht="19.95" customHeight="1" x14ac:dyDescent="0.2">
      <c r="A43" s="278" t="s">
        <v>241</v>
      </c>
      <c r="B43" s="278" t="s">
        <v>242</v>
      </c>
      <c r="C43" s="278" t="s">
        <v>243</v>
      </c>
      <c r="D43" s="277" t="s">
        <v>361</v>
      </c>
    </row>
    <row r="44" spans="1:4" ht="19.95" customHeight="1" x14ac:dyDescent="0.2">
      <c r="A44" s="278" t="s">
        <v>244</v>
      </c>
      <c r="B44" s="278" t="s">
        <v>245</v>
      </c>
      <c r="C44" s="278" t="s">
        <v>246</v>
      </c>
      <c r="D44" s="277"/>
    </row>
    <row r="45" spans="1:4" ht="19.95" customHeight="1" x14ac:dyDescent="0.2">
      <c r="A45" s="278" t="s">
        <v>244</v>
      </c>
      <c r="B45" s="278" t="s">
        <v>247</v>
      </c>
      <c r="C45" s="278" t="s">
        <v>248</v>
      </c>
      <c r="D45" s="277"/>
    </row>
    <row r="46" spans="1:4" ht="19.95" customHeight="1" x14ac:dyDescent="0.2">
      <c r="A46" s="278" t="s">
        <v>244</v>
      </c>
      <c r="B46" s="278" t="s">
        <v>249</v>
      </c>
      <c r="C46" s="278" t="s">
        <v>250</v>
      </c>
      <c r="D46" s="277" t="s">
        <v>361</v>
      </c>
    </row>
    <row r="47" spans="1:4" ht="42.6" customHeight="1" x14ac:dyDescent="0.2">
      <c r="A47" s="278" t="s">
        <v>251</v>
      </c>
      <c r="B47" s="278" t="s">
        <v>252</v>
      </c>
      <c r="C47" s="285" t="s">
        <v>1201</v>
      </c>
      <c r="D47" s="277"/>
    </row>
    <row r="48" spans="1:4" ht="19.95" customHeight="1" x14ac:dyDescent="0.2">
      <c r="A48" s="278" t="s">
        <v>253</v>
      </c>
      <c r="B48" s="278" t="s">
        <v>254</v>
      </c>
      <c r="C48" s="278" t="s">
        <v>255</v>
      </c>
      <c r="D48" s="277" t="s">
        <v>361</v>
      </c>
    </row>
    <row r="49" spans="1:4" ht="19.95" customHeight="1" x14ac:dyDescent="0.2">
      <c r="A49" s="278" t="s">
        <v>253</v>
      </c>
      <c r="B49" s="278" t="s">
        <v>256</v>
      </c>
      <c r="C49" s="278" t="s">
        <v>257</v>
      </c>
      <c r="D49" s="277" t="s">
        <v>361</v>
      </c>
    </row>
    <row r="50" spans="1:4" ht="19.95" customHeight="1" x14ac:dyDescent="0.2">
      <c r="A50" s="278" t="s">
        <v>253</v>
      </c>
      <c r="B50" s="278" t="s">
        <v>258</v>
      </c>
      <c r="C50" s="278" t="s">
        <v>259</v>
      </c>
      <c r="D50" s="277" t="s">
        <v>361</v>
      </c>
    </row>
    <row r="51" spans="1:4" ht="19.95" customHeight="1" x14ac:dyDescent="0.2">
      <c r="A51" s="278" t="s">
        <v>260</v>
      </c>
      <c r="B51" s="278" t="s">
        <v>261</v>
      </c>
      <c r="C51" s="278" t="s">
        <v>365</v>
      </c>
      <c r="D51" s="277"/>
    </row>
    <row r="52" spans="1:4" ht="19.95" customHeight="1" x14ac:dyDescent="0.2">
      <c r="A52" s="278" t="s">
        <v>253</v>
      </c>
      <c r="B52" s="278" t="s">
        <v>366</v>
      </c>
      <c r="C52" s="278" t="s">
        <v>367</v>
      </c>
      <c r="D52" s="277"/>
    </row>
    <row r="53" spans="1:4" ht="19.95" customHeight="1" x14ac:dyDescent="0.2">
      <c r="A53" s="278" t="s">
        <v>253</v>
      </c>
      <c r="B53" s="278" t="s">
        <v>262</v>
      </c>
      <c r="C53" s="278" t="s">
        <v>263</v>
      </c>
      <c r="D53" s="277"/>
    </row>
    <row r="54" spans="1:4" ht="19.95" customHeight="1" x14ac:dyDescent="0.2">
      <c r="A54" s="278" t="s">
        <v>253</v>
      </c>
      <c r="B54" s="278" t="s">
        <v>264</v>
      </c>
      <c r="C54" s="278" t="s">
        <v>265</v>
      </c>
      <c r="D54" s="277"/>
    </row>
    <row r="55" spans="1:4" ht="19.95" customHeight="1" x14ac:dyDescent="0.2">
      <c r="A55" s="278" t="s">
        <v>253</v>
      </c>
      <c r="B55" s="278" t="s">
        <v>266</v>
      </c>
      <c r="C55" s="278" t="s">
        <v>267</v>
      </c>
      <c r="D55" s="277" t="s">
        <v>361</v>
      </c>
    </row>
    <row r="56" spans="1:4" ht="19.95" customHeight="1" x14ac:dyDescent="0.2">
      <c r="A56" s="278" t="s">
        <v>253</v>
      </c>
      <c r="B56" s="278" t="s">
        <v>268</v>
      </c>
      <c r="C56" s="278" t="s">
        <v>269</v>
      </c>
      <c r="D56" s="277" t="s">
        <v>361</v>
      </c>
    </row>
    <row r="57" spans="1:4" ht="19.95" customHeight="1" x14ac:dyDescent="0.2">
      <c r="A57" s="278" t="s">
        <v>253</v>
      </c>
      <c r="B57" s="278" t="s">
        <v>270</v>
      </c>
      <c r="C57" s="278" t="s">
        <v>271</v>
      </c>
      <c r="D57" s="277" t="s">
        <v>361</v>
      </c>
    </row>
    <row r="58" spans="1:4" ht="19.95" customHeight="1" x14ac:dyDescent="0.2">
      <c r="A58" s="278" t="s">
        <v>272</v>
      </c>
      <c r="B58" s="278" t="s">
        <v>273</v>
      </c>
      <c r="C58" s="278" t="s">
        <v>274</v>
      </c>
      <c r="D58" s="277"/>
    </row>
    <row r="59" spans="1:4" ht="19.95" customHeight="1" x14ac:dyDescent="0.2">
      <c r="A59" s="278" t="s">
        <v>272</v>
      </c>
      <c r="B59" s="278" t="s">
        <v>275</v>
      </c>
      <c r="C59" s="285" t="s">
        <v>276</v>
      </c>
      <c r="D59" s="277"/>
    </row>
    <row r="60" spans="1:4" ht="19.95" customHeight="1" x14ac:dyDescent="0.2">
      <c r="A60" s="278" t="s">
        <v>277</v>
      </c>
      <c r="B60" s="278" t="s">
        <v>278</v>
      </c>
      <c r="C60" s="285" t="s">
        <v>279</v>
      </c>
      <c r="D60" s="277" t="s">
        <v>361</v>
      </c>
    </row>
    <row r="61" spans="1:4" ht="19.95" customHeight="1" x14ac:dyDescent="0.2">
      <c r="A61" s="278" t="s">
        <v>277</v>
      </c>
      <c r="B61" s="278" t="s">
        <v>280</v>
      </c>
      <c r="C61" s="285" t="s">
        <v>281</v>
      </c>
      <c r="D61" s="277"/>
    </row>
    <row r="62" spans="1:4" ht="19.95" customHeight="1" x14ac:dyDescent="0.2">
      <c r="A62" s="278" t="s">
        <v>282</v>
      </c>
      <c r="B62" s="278" t="s">
        <v>283</v>
      </c>
      <c r="C62" s="285" t="s">
        <v>284</v>
      </c>
      <c r="D62" s="277" t="s">
        <v>361</v>
      </c>
    </row>
    <row r="63" spans="1:4" ht="19.95" customHeight="1" x14ac:dyDescent="0.2">
      <c r="A63" s="278" t="s">
        <v>285</v>
      </c>
      <c r="B63" s="278" t="s">
        <v>286</v>
      </c>
      <c r="C63" s="278" t="s">
        <v>287</v>
      </c>
      <c r="D63" s="277"/>
    </row>
    <row r="64" spans="1:4" ht="19.95" customHeight="1" x14ac:dyDescent="0.2">
      <c r="A64" s="278" t="s">
        <v>285</v>
      </c>
      <c r="B64" s="278" t="s">
        <v>288</v>
      </c>
      <c r="C64" s="278" t="s">
        <v>289</v>
      </c>
      <c r="D64" s="277" t="s">
        <v>361</v>
      </c>
    </row>
    <row r="65" spans="1:4" ht="19.95" customHeight="1" x14ac:dyDescent="0.2">
      <c r="A65" s="278" t="s">
        <v>285</v>
      </c>
      <c r="B65" s="278" t="s">
        <v>290</v>
      </c>
      <c r="C65" s="278" t="s">
        <v>291</v>
      </c>
      <c r="D65" s="277"/>
    </row>
    <row r="66" spans="1:4" ht="19.95" customHeight="1" x14ac:dyDescent="0.2">
      <c r="A66" s="278" t="s">
        <v>285</v>
      </c>
      <c r="B66" s="278" t="s">
        <v>292</v>
      </c>
      <c r="C66" s="278" t="s">
        <v>293</v>
      </c>
      <c r="D66" s="277" t="s">
        <v>361</v>
      </c>
    </row>
    <row r="67" spans="1:4" ht="19.95" customHeight="1" x14ac:dyDescent="0.2">
      <c r="A67" s="278" t="s">
        <v>294</v>
      </c>
      <c r="B67" s="278" t="s">
        <v>295</v>
      </c>
      <c r="C67" s="278" t="s">
        <v>296</v>
      </c>
      <c r="D67" s="277"/>
    </row>
    <row r="68" spans="1:4" ht="19.95" customHeight="1" x14ac:dyDescent="0.2">
      <c r="A68" s="278" t="s">
        <v>297</v>
      </c>
      <c r="B68" s="278" t="s">
        <v>298</v>
      </c>
      <c r="C68" s="278" t="s">
        <v>299</v>
      </c>
      <c r="D68" s="277"/>
    </row>
    <row r="69" spans="1:4" ht="19.95" customHeight="1" x14ac:dyDescent="0.2">
      <c r="A69" s="278" t="s">
        <v>297</v>
      </c>
      <c r="B69" s="278" t="s">
        <v>300</v>
      </c>
      <c r="C69" s="278" t="s">
        <v>301</v>
      </c>
      <c r="D69" s="277" t="s">
        <v>361</v>
      </c>
    </row>
    <row r="70" spans="1:4" ht="19.95" customHeight="1" x14ac:dyDescent="0.2">
      <c r="A70" s="278" t="s">
        <v>297</v>
      </c>
      <c r="B70" s="278" t="s">
        <v>302</v>
      </c>
      <c r="C70" s="278" t="s">
        <v>303</v>
      </c>
      <c r="D70" s="277"/>
    </row>
    <row r="71" spans="1:4" ht="19.95" customHeight="1" x14ac:dyDescent="0.2">
      <c r="A71" s="278" t="s">
        <v>304</v>
      </c>
      <c r="B71" s="278" t="s">
        <v>305</v>
      </c>
      <c r="C71" s="278" t="s">
        <v>1202</v>
      </c>
      <c r="D71" s="277"/>
    </row>
    <row r="72" spans="1:4" ht="19.95" customHeight="1" x14ac:dyDescent="0.2">
      <c r="A72" s="278" t="s">
        <v>304</v>
      </c>
      <c r="B72" s="278" t="s">
        <v>306</v>
      </c>
      <c r="C72" s="278" t="s">
        <v>307</v>
      </c>
      <c r="D72" s="277" t="s">
        <v>361</v>
      </c>
    </row>
    <row r="73" spans="1:4" ht="19.95" customHeight="1" x14ac:dyDescent="0.2">
      <c r="A73" s="278" t="s">
        <v>304</v>
      </c>
      <c r="B73" s="278" t="s">
        <v>308</v>
      </c>
      <c r="C73" s="278" t="s">
        <v>309</v>
      </c>
      <c r="D73" s="277" t="s">
        <v>361</v>
      </c>
    </row>
    <row r="74" spans="1:4" ht="19.95" customHeight="1" x14ac:dyDescent="0.2">
      <c r="A74" s="278" t="s">
        <v>310</v>
      </c>
      <c r="B74" s="278" t="s">
        <v>311</v>
      </c>
      <c r="C74" s="278" t="s">
        <v>312</v>
      </c>
      <c r="D74" s="277" t="s">
        <v>361</v>
      </c>
    </row>
    <row r="75" spans="1:4" ht="19.95" customHeight="1" x14ac:dyDescent="0.2">
      <c r="A75" s="278" t="s">
        <v>313</v>
      </c>
      <c r="B75" s="278" t="s">
        <v>314</v>
      </c>
      <c r="C75" s="278" t="s">
        <v>315</v>
      </c>
      <c r="D75" s="277" t="s">
        <v>361</v>
      </c>
    </row>
    <row r="76" spans="1:4" ht="19.95" customHeight="1" x14ac:dyDescent="0.2">
      <c r="A76" s="278" t="s">
        <v>316</v>
      </c>
      <c r="B76" s="278" t="s">
        <v>317</v>
      </c>
      <c r="C76" s="278" t="s">
        <v>318</v>
      </c>
      <c r="D76" s="277" t="s">
        <v>361</v>
      </c>
    </row>
    <row r="77" spans="1:4" ht="19.95" customHeight="1" x14ac:dyDescent="0.2">
      <c r="A77" s="278" t="s">
        <v>316</v>
      </c>
      <c r="B77" s="278" t="s">
        <v>319</v>
      </c>
      <c r="C77" s="278" t="s">
        <v>320</v>
      </c>
      <c r="D77" s="277"/>
    </row>
    <row r="78" spans="1:4" ht="19.95" customHeight="1" x14ac:dyDescent="0.2">
      <c r="A78" s="278" t="s">
        <v>316</v>
      </c>
      <c r="B78" s="278" t="s">
        <v>321</v>
      </c>
      <c r="C78" s="278" t="s">
        <v>322</v>
      </c>
      <c r="D78" s="277" t="s">
        <v>361</v>
      </c>
    </row>
    <row r="79" spans="1:4" ht="19.95" customHeight="1" x14ac:dyDescent="0.2">
      <c r="A79" s="278" t="s">
        <v>316</v>
      </c>
      <c r="B79" s="278" t="s">
        <v>323</v>
      </c>
      <c r="C79" s="278" t="s">
        <v>324</v>
      </c>
      <c r="D79" s="277"/>
    </row>
    <row r="80" spans="1:4" ht="19.95" customHeight="1" x14ac:dyDescent="0.2">
      <c r="A80" s="278" t="s">
        <v>325</v>
      </c>
      <c r="B80" s="278" t="s">
        <v>326</v>
      </c>
      <c r="C80" s="278" t="s">
        <v>349</v>
      </c>
      <c r="D80" s="277"/>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284" t="s">
        <v>1238</v>
      </c>
      <c r="B1" s="1285"/>
      <c r="C1" s="1285"/>
      <c r="D1" s="1285"/>
      <c r="E1" s="1285"/>
      <c r="F1" s="1285"/>
      <c r="G1" s="1285"/>
      <c r="H1" s="1285"/>
      <c r="I1" s="1285"/>
      <c r="J1" s="1285"/>
      <c r="K1" s="1285"/>
      <c r="L1" s="1285"/>
      <c r="M1" s="1285"/>
      <c r="N1" s="1285"/>
      <c r="O1" s="1285"/>
      <c r="P1" s="1285"/>
      <c r="Q1" s="1285"/>
      <c r="R1" s="1285"/>
      <c r="S1" s="1285"/>
      <c r="T1" s="1285"/>
      <c r="U1" s="1285"/>
      <c r="V1" s="1285"/>
      <c r="W1" s="1285"/>
      <c r="X1" s="1285"/>
      <c r="Y1" s="1285"/>
      <c r="Z1" s="1285"/>
      <c r="AA1" s="1285"/>
      <c r="AB1" s="1285"/>
      <c r="AC1" s="1285"/>
      <c r="AD1" s="1285"/>
      <c r="AE1" s="1285"/>
      <c r="AF1" s="1285"/>
      <c r="AG1" s="1285"/>
      <c r="AH1" s="1285"/>
      <c r="AI1" s="1285"/>
      <c r="AJ1" s="1286"/>
    </row>
    <row r="2" spans="1:38" ht="31.2" customHeight="1" x14ac:dyDescent="0.2">
      <c r="A2" s="290" t="s">
        <v>1207</v>
      </c>
      <c r="B2" s="291"/>
      <c r="C2" s="1289" t="s">
        <v>1208</v>
      </c>
      <c r="D2" s="1290"/>
      <c r="E2" s="1290"/>
      <c r="F2" s="1290"/>
      <c r="G2" s="1290"/>
      <c r="H2" s="1290"/>
      <c r="I2" s="1290"/>
      <c r="J2" s="1290"/>
      <c r="K2" s="1290"/>
      <c r="L2" s="1290"/>
      <c r="M2" s="1290"/>
      <c r="N2" s="1290"/>
      <c r="O2" s="1290"/>
      <c r="P2" s="1290"/>
      <c r="Q2" s="1290"/>
      <c r="R2" s="1290"/>
      <c r="S2" s="1290"/>
      <c r="T2" s="1290"/>
      <c r="U2" s="1290"/>
      <c r="V2" s="1290"/>
      <c r="W2" s="1290"/>
      <c r="X2" s="1290"/>
      <c r="Y2" s="1290"/>
      <c r="Z2" s="1290"/>
      <c r="AA2" s="1290"/>
      <c r="AB2" s="1290"/>
      <c r="AC2" s="1290"/>
      <c r="AD2" s="1290"/>
      <c r="AE2" s="1290"/>
      <c r="AF2" s="1290"/>
      <c r="AG2" s="1290"/>
      <c r="AH2" s="1290"/>
      <c r="AI2" s="1290"/>
      <c r="AJ2" s="1291"/>
      <c r="AK2" s="287"/>
      <c r="AL2" s="287"/>
    </row>
    <row r="3" spans="1:38" ht="52.95" customHeight="1" x14ac:dyDescent="0.2">
      <c r="A3" s="369" t="s">
        <v>1157</v>
      </c>
      <c r="B3" s="371"/>
      <c r="C3" s="1287" t="s">
        <v>1209</v>
      </c>
      <c r="D3" s="1287"/>
      <c r="E3" s="1287"/>
      <c r="F3" s="1287"/>
      <c r="G3" s="1287"/>
      <c r="H3" s="1287"/>
      <c r="I3" s="1287"/>
      <c r="J3" s="1287"/>
      <c r="K3" s="1287"/>
      <c r="L3" s="1287"/>
      <c r="M3" s="1287"/>
      <c r="N3" s="1287"/>
      <c r="O3" s="1287"/>
      <c r="P3" s="1287"/>
      <c r="Q3" s="1287"/>
      <c r="R3" s="1287"/>
      <c r="S3" s="1287"/>
      <c r="T3" s="1287"/>
      <c r="U3" s="1287"/>
      <c r="V3" s="1287"/>
      <c r="W3" s="1287"/>
      <c r="X3" s="1287"/>
      <c r="Y3" s="1287"/>
      <c r="Z3" s="1287"/>
      <c r="AA3" s="1287"/>
      <c r="AB3" s="1287"/>
      <c r="AC3" s="1287"/>
      <c r="AD3" s="1287"/>
      <c r="AE3" s="1287"/>
      <c r="AF3" s="1287"/>
      <c r="AG3" s="1287"/>
      <c r="AH3" s="1287"/>
      <c r="AI3" s="1287"/>
      <c r="AJ3" s="1288"/>
      <c r="AK3" s="287"/>
      <c r="AL3" s="287"/>
    </row>
    <row r="4" spans="1:38" ht="52.2" customHeight="1" x14ac:dyDescent="0.2">
      <c r="A4" s="369" t="s">
        <v>1210</v>
      </c>
      <c r="B4" s="371"/>
      <c r="C4" s="1287" t="s">
        <v>1211</v>
      </c>
      <c r="D4" s="1287"/>
      <c r="E4" s="1287"/>
      <c r="F4" s="1287"/>
      <c r="G4" s="1287"/>
      <c r="H4" s="1287"/>
      <c r="I4" s="1287"/>
      <c r="J4" s="1287"/>
      <c r="K4" s="1287"/>
      <c r="L4" s="1287"/>
      <c r="M4" s="1287"/>
      <c r="N4" s="1287"/>
      <c r="O4" s="1287"/>
      <c r="P4" s="1287"/>
      <c r="Q4" s="1287"/>
      <c r="R4" s="1287"/>
      <c r="S4" s="1287"/>
      <c r="T4" s="1287"/>
      <c r="U4" s="1287"/>
      <c r="V4" s="1287"/>
      <c r="W4" s="1287"/>
      <c r="X4" s="1287"/>
      <c r="Y4" s="1287"/>
      <c r="Z4" s="1287"/>
      <c r="AA4" s="1287"/>
      <c r="AB4" s="1287"/>
      <c r="AC4" s="1287"/>
      <c r="AD4" s="1287"/>
      <c r="AE4" s="1287"/>
      <c r="AF4" s="1287"/>
      <c r="AG4" s="1287"/>
      <c r="AH4" s="1287"/>
      <c r="AI4" s="1287"/>
      <c r="AJ4" s="1288"/>
      <c r="AK4" s="287"/>
      <c r="AL4" s="287"/>
    </row>
    <row r="5" spans="1:38" ht="25.2" customHeight="1" x14ac:dyDescent="0.2">
      <c r="A5" s="369"/>
      <c r="B5" s="371"/>
      <c r="C5" s="372"/>
      <c r="D5" s="372" t="s">
        <v>1212</v>
      </c>
      <c r="E5" s="372"/>
      <c r="F5" s="1287" t="s">
        <v>1213</v>
      </c>
      <c r="G5" s="1292"/>
      <c r="H5" s="1292"/>
      <c r="I5" s="1292"/>
      <c r="J5" s="1292"/>
      <c r="K5" s="1292"/>
      <c r="L5" s="1292"/>
      <c r="M5" s="1292"/>
      <c r="N5" s="1292"/>
      <c r="O5" s="1292"/>
      <c r="P5" s="1292"/>
      <c r="Q5" s="1292"/>
      <c r="R5" s="1292"/>
      <c r="S5" s="1292"/>
      <c r="T5" s="1292"/>
      <c r="U5" s="1292"/>
      <c r="V5" s="1292"/>
      <c r="W5" s="1292"/>
      <c r="X5" s="1292"/>
      <c r="Y5" s="1292"/>
      <c r="Z5" s="1292"/>
      <c r="AA5" s="1292"/>
      <c r="AB5" s="1292"/>
      <c r="AC5" s="1292"/>
      <c r="AD5" s="1292"/>
      <c r="AE5" s="1292"/>
      <c r="AF5" s="1292"/>
      <c r="AG5" s="1292"/>
      <c r="AH5" s="1292"/>
      <c r="AI5" s="1292"/>
      <c r="AJ5" s="1293"/>
      <c r="AK5" s="287"/>
      <c r="AL5" s="287"/>
    </row>
    <row r="6" spans="1:38" ht="25.2" customHeight="1" x14ac:dyDescent="0.2">
      <c r="A6" s="369"/>
      <c r="B6" s="371"/>
      <c r="C6" s="372"/>
      <c r="D6" s="372" t="s">
        <v>1214</v>
      </c>
      <c r="E6" s="372"/>
      <c r="F6" s="1287" t="s">
        <v>1215</v>
      </c>
      <c r="G6" s="1292"/>
      <c r="H6" s="1292"/>
      <c r="I6" s="1292"/>
      <c r="J6" s="1292"/>
      <c r="K6" s="1292"/>
      <c r="L6" s="1292"/>
      <c r="M6" s="1292"/>
      <c r="N6" s="1292"/>
      <c r="O6" s="1292"/>
      <c r="P6" s="1292"/>
      <c r="Q6" s="1292"/>
      <c r="R6" s="1292"/>
      <c r="S6" s="1292"/>
      <c r="T6" s="1292"/>
      <c r="U6" s="1292"/>
      <c r="V6" s="1292"/>
      <c r="W6" s="1292"/>
      <c r="X6" s="1292"/>
      <c r="Y6" s="1292"/>
      <c r="Z6" s="1292"/>
      <c r="AA6" s="1292"/>
      <c r="AB6" s="1292"/>
      <c r="AC6" s="1292"/>
      <c r="AD6" s="1292"/>
      <c r="AE6" s="1292"/>
      <c r="AF6" s="1292"/>
      <c r="AG6" s="1292"/>
      <c r="AH6" s="1292"/>
      <c r="AI6" s="1292"/>
      <c r="AJ6" s="1293"/>
      <c r="AK6" s="287"/>
      <c r="AL6" s="287"/>
    </row>
    <row r="7" spans="1:38" ht="44.4" customHeight="1" x14ac:dyDescent="0.2">
      <c r="A7" s="369"/>
      <c r="B7" s="371"/>
      <c r="C7" s="372"/>
      <c r="D7" s="372" t="s">
        <v>1216</v>
      </c>
      <c r="E7" s="372"/>
      <c r="F7" s="1287" t="s">
        <v>1217</v>
      </c>
      <c r="G7" s="1287"/>
      <c r="H7" s="1287"/>
      <c r="I7" s="1287"/>
      <c r="J7" s="1287"/>
      <c r="K7" s="1287"/>
      <c r="L7" s="1287"/>
      <c r="M7" s="1287"/>
      <c r="N7" s="1287"/>
      <c r="O7" s="1287"/>
      <c r="P7" s="1287"/>
      <c r="Q7" s="1287"/>
      <c r="R7" s="1287"/>
      <c r="S7" s="1287"/>
      <c r="T7" s="1287"/>
      <c r="U7" s="1287"/>
      <c r="V7" s="1287"/>
      <c r="W7" s="1287"/>
      <c r="X7" s="1287"/>
      <c r="Y7" s="1287"/>
      <c r="Z7" s="1287"/>
      <c r="AA7" s="1287"/>
      <c r="AB7" s="1287"/>
      <c r="AC7" s="1287"/>
      <c r="AD7" s="1287"/>
      <c r="AE7" s="1287"/>
      <c r="AF7" s="1287"/>
      <c r="AG7" s="1287"/>
      <c r="AH7" s="1287"/>
      <c r="AI7" s="1287"/>
      <c r="AJ7" s="1288"/>
      <c r="AK7" s="287"/>
      <c r="AL7" s="287"/>
    </row>
    <row r="8" spans="1:38" ht="25.2" customHeight="1" x14ac:dyDescent="0.2">
      <c r="A8" s="369"/>
      <c r="B8" s="371"/>
      <c r="C8" s="372"/>
      <c r="D8" s="372" t="s">
        <v>1218</v>
      </c>
      <c r="E8" s="372"/>
      <c r="F8" s="1287" t="s">
        <v>1219</v>
      </c>
      <c r="G8" s="1292"/>
      <c r="H8" s="1292"/>
      <c r="I8" s="1292"/>
      <c r="J8" s="1292"/>
      <c r="K8" s="1292"/>
      <c r="L8" s="1292"/>
      <c r="M8" s="1292"/>
      <c r="N8" s="1292"/>
      <c r="O8" s="1292"/>
      <c r="P8" s="1292"/>
      <c r="Q8" s="1292"/>
      <c r="R8" s="1292"/>
      <c r="S8" s="1292"/>
      <c r="T8" s="1292"/>
      <c r="U8" s="1292"/>
      <c r="V8" s="1292"/>
      <c r="W8" s="1292"/>
      <c r="X8" s="1292"/>
      <c r="Y8" s="1292"/>
      <c r="Z8" s="1292"/>
      <c r="AA8" s="1292"/>
      <c r="AB8" s="1292"/>
      <c r="AC8" s="1292"/>
      <c r="AD8" s="1292"/>
      <c r="AE8" s="1292"/>
      <c r="AF8" s="1292"/>
      <c r="AG8" s="1292"/>
      <c r="AH8" s="1292"/>
      <c r="AI8" s="1292"/>
      <c r="AJ8" s="1293"/>
      <c r="AK8" s="287"/>
      <c r="AL8" s="287"/>
    </row>
    <row r="9" spans="1:38" ht="69.599999999999994" customHeight="1" x14ac:dyDescent="0.2">
      <c r="A9" s="369"/>
      <c r="B9" s="371"/>
      <c r="C9" s="372"/>
      <c r="D9" s="1287" t="s">
        <v>1220</v>
      </c>
      <c r="E9" s="372"/>
      <c r="F9" s="1287" t="s">
        <v>1221</v>
      </c>
      <c r="G9" s="1287"/>
      <c r="H9" s="1287"/>
      <c r="I9" s="1287"/>
      <c r="J9" s="1287"/>
      <c r="K9" s="1287"/>
      <c r="L9" s="1287"/>
      <c r="M9" s="1287"/>
      <c r="N9" s="1287"/>
      <c r="O9" s="1287"/>
      <c r="P9" s="1287"/>
      <c r="Q9" s="1287"/>
      <c r="R9" s="1287"/>
      <c r="S9" s="1287"/>
      <c r="T9" s="1287"/>
      <c r="U9" s="1287"/>
      <c r="V9" s="1287"/>
      <c r="W9" s="1287"/>
      <c r="X9" s="1287"/>
      <c r="Y9" s="1287"/>
      <c r="Z9" s="1287"/>
      <c r="AA9" s="1287"/>
      <c r="AB9" s="1287"/>
      <c r="AC9" s="1287"/>
      <c r="AD9" s="1287"/>
      <c r="AE9" s="1287"/>
      <c r="AF9" s="1287"/>
      <c r="AG9" s="1287"/>
      <c r="AH9" s="1287"/>
      <c r="AI9" s="1287"/>
      <c r="AJ9" s="1288"/>
      <c r="AK9" s="287"/>
      <c r="AL9" s="287"/>
    </row>
    <row r="10" spans="1:38" ht="1.95" hidden="1" customHeight="1" x14ac:dyDescent="0.2">
      <c r="A10" s="369"/>
      <c r="B10" s="371"/>
      <c r="C10" s="372"/>
      <c r="D10" s="1287"/>
      <c r="E10" s="372"/>
      <c r="F10" s="1287"/>
      <c r="G10" s="1287"/>
      <c r="H10" s="1287"/>
      <c r="I10" s="1287"/>
      <c r="J10" s="1287"/>
      <c r="K10" s="1287"/>
      <c r="L10" s="1287"/>
      <c r="M10" s="1287"/>
      <c r="N10" s="1287"/>
      <c r="O10" s="1287"/>
      <c r="P10" s="1287"/>
      <c r="Q10" s="1287"/>
      <c r="R10" s="1287"/>
      <c r="S10" s="1287"/>
      <c r="T10" s="1287"/>
      <c r="U10" s="1287"/>
      <c r="V10" s="1287"/>
      <c r="W10" s="1287"/>
      <c r="X10" s="1287"/>
      <c r="Y10" s="1287"/>
      <c r="Z10" s="1287"/>
      <c r="AA10" s="1287"/>
      <c r="AB10" s="1287"/>
      <c r="AC10" s="1287"/>
      <c r="AD10" s="1287"/>
      <c r="AE10" s="1287"/>
      <c r="AF10" s="1287"/>
      <c r="AG10" s="1287"/>
      <c r="AH10" s="1287"/>
      <c r="AI10" s="1287"/>
      <c r="AJ10" s="1288"/>
      <c r="AK10" s="287"/>
      <c r="AL10" s="287"/>
    </row>
    <row r="11" spans="1:38" ht="25.2" customHeight="1" x14ac:dyDescent="0.2">
      <c r="A11" s="369"/>
      <c r="B11" s="371"/>
      <c r="C11" s="372"/>
      <c r="D11" s="372" t="s">
        <v>1222</v>
      </c>
      <c r="E11" s="372"/>
      <c r="F11" s="1287" t="s">
        <v>1223</v>
      </c>
      <c r="G11" s="1287"/>
      <c r="H11" s="1287"/>
      <c r="I11" s="1287"/>
      <c r="J11" s="1287"/>
      <c r="K11" s="1287"/>
      <c r="L11" s="1287"/>
      <c r="M11" s="1287"/>
      <c r="N11" s="1287"/>
      <c r="O11" s="1287"/>
      <c r="P11" s="1287"/>
      <c r="Q11" s="1287"/>
      <c r="R11" s="1287"/>
      <c r="S11" s="1287"/>
      <c r="T11" s="1287"/>
      <c r="U11" s="1287"/>
      <c r="V11" s="1287"/>
      <c r="W11" s="1287"/>
      <c r="X11" s="1287"/>
      <c r="Y11" s="1287"/>
      <c r="Z11" s="1287"/>
      <c r="AA11" s="1287"/>
      <c r="AB11" s="1287"/>
      <c r="AC11" s="1287"/>
      <c r="AD11" s="1287"/>
      <c r="AE11" s="1287"/>
      <c r="AF11" s="1287"/>
      <c r="AG11" s="1287"/>
      <c r="AH11" s="1287"/>
      <c r="AI11" s="1287"/>
      <c r="AJ11" s="1288"/>
      <c r="AK11" s="287"/>
      <c r="AL11" s="287"/>
    </row>
    <row r="12" spans="1:38" ht="30.6" customHeight="1" x14ac:dyDescent="0.2">
      <c r="A12" s="369"/>
      <c r="B12" s="371"/>
      <c r="C12" s="372"/>
      <c r="D12" s="372" t="s">
        <v>1224</v>
      </c>
      <c r="E12" s="372"/>
      <c r="F12" s="1287" t="s">
        <v>1225</v>
      </c>
      <c r="G12" s="1287"/>
      <c r="H12" s="1287"/>
      <c r="I12" s="1287"/>
      <c r="J12" s="1287"/>
      <c r="K12" s="1287"/>
      <c r="L12" s="1287"/>
      <c r="M12" s="1287"/>
      <c r="N12" s="1287"/>
      <c r="O12" s="1287"/>
      <c r="P12" s="1287"/>
      <c r="Q12" s="1287"/>
      <c r="R12" s="1287"/>
      <c r="S12" s="1287"/>
      <c r="T12" s="1287"/>
      <c r="U12" s="1287"/>
      <c r="V12" s="1287"/>
      <c r="W12" s="1287"/>
      <c r="X12" s="1287"/>
      <c r="Y12" s="1287"/>
      <c r="Z12" s="1287"/>
      <c r="AA12" s="1287"/>
      <c r="AB12" s="1287"/>
      <c r="AC12" s="1287"/>
      <c r="AD12" s="1287"/>
      <c r="AE12" s="1287"/>
      <c r="AF12" s="1287"/>
      <c r="AG12" s="1287"/>
      <c r="AH12" s="1287"/>
      <c r="AI12" s="1287"/>
      <c r="AJ12" s="1288"/>
      <c r="AK12" s="287"/>
      <c r="AL12" s="287"/>
    </row>
    <row r="13" spans="1:38" ht="25.2" customHeight="1" x14ac:dyDescent="0.2">
      <c r="A13" s="369"/>
      <c r="B13" s="371"/>
      <c r="C13" s="372"/>
      <c r="D13" s="372" t="s">
        <v>1226</v>
      </c>
      <c r="E13" s="372"/>
      <c r="F13" s="1287" t="s">
        <v>1227</v>
      </c>
      <c r="G13" s="1296"/>
      <c r="H13" s="1296"/>
      <c r="I13" s="1296"/>
      <c r="J13" s="1296"/>
      <c r="K13" s="1296"/>
      <c r="L13" s="1296"/>
      <c r="M13" s="1296"/>
      <c r="N13" s="1296"/>
      <c r="O13" s="1296"/>
      <c r="P13" s="1296"/>
      <c r="Q13" s="1296"/>
      <c r="R13" s="1296"/>
      <c r="S13" s="1296"/>
      <c r="T13" s="1296"/>
      <c r="U13" s="1296"/>
      <c r="V13" s="1296"/>
      <c r="W13" s="1296"/>
      <c r="X13" s="1296"/>
      <c r="Y13" s="1296"/>
      <c r="Z13" s="1296"/>
      <c r="AA13" s="1296"/>
      <c r="AB13" s="1296"/>
      <c r="AC13" s="1296"/>
      <c r="AD13" s="1296"/>
      <c r="AE13" s="1296"/>
      <c r="AF13" s="1296"/>
      <c r="AG13" s="1296"/>
      <c r="AH13" s="1296"/>
      <c r="AI13" s="1296"/>
      <c r="AJ13" s="1297"/>
      <c r="AK13" s="287"/>
      <c r="AL13" s="287"/>
    </row>
    <row r="14" spans="1:38" ht="25.2" customHeight="1" x14ac:dyDescent="0.2">
      <c r="A14" s="369"/>
      <c r="B14" s="371"/>
      <c r="C14" s="372"/>
      <c r="D14" s="372" t="s">
        <v>1228</v>
      </c>
      <c r="E14" s="372"/>
      <c r="F14" s="1298" t="s">
        <v>1229</v>
      </c>
      <c r="G14" s="1296"/>
      <c r="H14" s="1296"/>
      <c r="I14" s="1296"/>
      <c r="J14" s="1296"/>
      <c r="K14" s="1296"/>
      <c r="L14" s="1296"/>
      <c r="M14" s="1296"/>
      <c r="N14" s="1296"/>
      <c r="O14" s="1296"/>
      <c r="P14" s="1296"/>
      <c r="Q14" s="1296"/>
      <c r="R14" s="1296"/>
      <c r="S14" s="1296"/>
      <c r="T14" s="1296"/>
      <c r="U14" s="1296"/>
      <c r="V14" s="1296"/>
      <c r="W14" s="1296"/>
      <c r="X14" s="1296"/>
      <c r="Y14" s="1296"/>
      <c r="Z14" s="1296"/>
      <c r="AA14" s="1296"/>
      <c r="AB14" s="1296"/>
      <c r="AC14" s="1296"/>
      <c r="AD14" s="1296"/>
      <c r="AE14" s="1296"/>
      <c r="AF14" s="1296"/>
      <c r="AG14" s="1296"/>
      <c r="AH14" s="1296"/>
      <c r="AI14" s="1296"/>
      <c r="AJ14" s="1297"/>
      <c r="AK14" s="287"/>
      <c r="AL14" s="287"/>
    </row>
    <row r="15" spans="1:38" ht="30" hidden="1" customHeight="1" x14ac:dyDescent="0.2">
      <c r="A15" s="369"/>
      <c r="B15" s="291"/>
      <c r="C15" s="291"/>
      <c r="D15" s="1299"/>
      <c r="E15" s="1299"/>
      <c r="F15" s="1299"/>
      <c r="G15" s="1299"/>
      <c r="H15" s="1299"/>
      <c r="I15" s="1299"/>
      <c r="J15" s="1299"/>
      <c r="K15" s="1299"/>
      <c r="L15" s="1299"/>
      <c r="M15" s="1299"/>
      <c r="N15" s="1299"/>
      <c r="O15" s="1299"/>
      <c r="P15" s="1299"/>
      <c r="Q15" s="1299"/>
      <c r="R15" s="1299"/>
      <c r="S15" s="1299"/>
      <c r="T15" s="1299"/>
      <c r="U15" s="1299"/>
      <c r="V15" s="1299"/>
      <c r="W15" s="1299"/>
      <c r="X15" s="1299"/>
      <c r="Y15" s="1299"/>
      <c r="Z15" s="1299"/>
      <c r="AA15" s="1299"/>
      <c r="AB15" s="1299"/>
      <c r="AC15" s="1299"/>
      <c r="AD15" s="1299"/>
      <c r="AE15" s="1299"/>
      <c r="AF15" s="1299"/>
      <c r="AG15" s="1299"/>
      <c r="AH15" s="1299"/>
      <c r="AI15" s="1299"/>
      <c r="AJ15" s="1300"/>
      <c r="AK15" s="287"/>
      <c r="AL15" s="287"/>
    </row>
    <row r="16" spans="1:38" ht="30" customHeight="1" x14ac:dyDescent="0.2">
      <c r="A16" s="369" t="s">
        <v>1230</v>
      </c>
      <c r="B16" s="371"/>
      <c r="C16" s="1287" t="s">
        <v>1231</v>
      </c>
      <c r="D16" s="1287"/>
      <c r="E16" s="1287"/>
      <c r="F16" s="1287"/>
      <c r="G16" s="1287"/>
      <c r="H16" s="1287"/>
      <c r="I16" s="1287"/>
      <c r="J16" s="1287"/>
      <c r="K16" s="1287"/>
      <c r="L16" s="1287"/>
      <c r="M16" s="1287"/>
      <c r="N16" s="1287"/>
      <c r="O16" s="1287"/>
      <c r="P16" s="1287"/>
      <c r="Q16" s="1287"/>
      <c r="R16" s="1287"/>
      <c r="S16" s="1287"/>
      <c r="T16" s="1287"/>
      <c r="U16" s="1287"/>
      <c r="V16" s="1287"/>
      <c r="W16" s="1287"/>
      <c r="X16" s="1287"/>
      <c r="Y16" s="1287"/>
      <c r="Z16" s="1287"/>
      <c r="AA16" s="1287"/>
      <c r="AB16" s="1287"/>
      <c r="AC16" s="1287"/>
      <c r="AD16" s="1287"/>
      <c r="AE16" s="1287"/>
      <c r="AF16" s="1287"/>
      <c r="AG16" s="1287"/>
      <c r="AH16" s="1287"/>
      <c r="AI16" s="1287"/>
      <c r="AJ16" s="1288"/>
      <c r="AK16" s="287"/>
      <c r="AL16" s="287"/>
    </row>
    <row r="17" spans="1:38" ht="34.200000000000003" customHeight="1" x14ac:dyDescent="0.2">
      <c r="A17" s="369" t="s">
        <v>1232</v>
      </c>
      <c r="B17" s="371"/>
      <c r="C17" s="1287" t="s">
        <v>1240</v>
      </c>
      <c r="D17" s="1287"/>
      <c r="E17" s="1287"/>
      <c r="F17" s="1287"/>
      <c r="G17" s="1287"/>
      <c r="H17" s="1287"/>
      <c r="I17" s="1287"/>
      <c r="J17" s="1287"/>
      <c r="K17" s="1287"/>
      <c r="L17" s="1287"/>
      <c r="M17" s="1287"/>
      <c r="N17" s="1287"/>
      <c r="O17" s="1287"/>
      <c r="P17" s="1287"/>
      <c r="Q17" s="1287"/>
      <c r="R17" s="1287"/>
      <c r="S17" s="1287"/>
      <c r="T17" s="1287"/>
      <c r="U17" s="1287"/>
      <c r="V17" s="1287"/>
      <c r="W17" s="1287"/>
      <c r="X17" s="1287"/>
      <c r="Y17" s="1287"/>
      <c r="Z17" s="1287"/>
      <c r="AA17" s="1287"/>
      <c r="AB17" s="1287"/>
      <c r="AC17" s="1287"/>
      <c r="AD17" s="1287"/>
      <c r="AE17" s="1287"/>
      <c r="AF17" s="1287"/>
      <c r="AG17" s="1287"/>
      <c r="AH17" s="1287"/>
      <c r="AI17" s="1287"/>
      <c r="AJ17" s="1288"/>
      <c r="AK17" s="287"/>
      <c r="AL17" s="287"/>
    </row>
    <row r="18" spans="1:38" ht="55.2" customHeight="1" x14ac:dyDescent="0.2">
      <c r="A18" s="369" t="s">
        <v>1233</v>
      </c>
      <c r="B18" s="371"/>
      <c r="C18" s="1287" t="s">
        <v>1239</v>
      </c>
      <c r="D18" s="1287"/>
      <c r="E18" s="1287"/>
      <c r="F18" s="1287"/>
      <c r="G18" s="1287"/>
      <c r="H18" s="1287"/>
      <c r="I18" s="1287"/>
      <c r="J18" s="1287"/>
      <c r="K18" s="1287"/>
      <c r="L18" s="1287"/>
      <c r="M18" s="1287"/>
      <c r="N18" s="1287"/>
      <c r="O18" s="1287"/>
      <c r="P18" s="1287"/>
      <c r="Q18" s="1287"/>
      <c r="R18" s="1287"/>
      <c r="S18" s="1287"/>
      <c r="T18" s="1287"/>
      <c r="U18" s="1287"/>
      <c r="V18" s="1287"/>
      <c r="W18" s="1287"/>
      <c r="X18" s="1287"/>
      <c r="Y18" s="1287"/>
      <c r="Z18" s="1287"/>
      <c r="AA18" s="1287"/>
      <c r="AB18" s="1287"/>
      <c r="AC18" s="1287"/>
      <c r="AD18" s="1287"/>
      <c r="AE18" s="1287"/>
      <c r="AF18" s="1287"/>
      <c r="AG18" s="1287"/>
      <c r="AH18" s="1287"/>
      <c r="AI18" s="1287"/>
      <c r="AJ18" s="1288"/>
      <c r="AK18" s="287"/>
      <c r="AL18" s="287"/>
    </row>
    <row r="19" spans="1:38" ht="45.6" customHeight="1" thickBot="1" x14ac:dyDescent="0.25">
      <c r="A19" s="370" t="s">
        <v>1234</v>
      </c>
      <c r="B19" s="373"/>
      <c r="C19" s="1294" t="s">
        <v>1235</v>
      </c>
      <c r="D19" s="1294"/>
      <c r="E19" s="1294"/>
      <c r="F19" s="1294"/>
      <c r="G19" s="1294"/>
      <c r="H19" s="1294"/>
      <c r="I19" s="1294"/>
      <c r="J19" s="1294"/>
      <c r="K19" s="1294"/>
      <c r="L19" s="1294"/>
      <c r="M19" s="1294"/>
      <c r="N19" s="1294"/>
      <c r="O19" s="1294"/>
      <c r="P19" s="1294"/>
      <c r="Q19" s="1294"/>
      <c r="R19" s="1294"/>
      <c r="S19" s="1294"/>
      <c r="T19" s="1294"/>
      <c r="U19" s="1294"/>
      <c r="V19" s="1294"/>
      <c r="W19" s="1294"/>
      <c r="X19" s="1294"/>
      <c r="Y19" s="1294"/>
      <c r="Z19" s="1294"/>
      <c r="AA19" s="1294"/>
      <c r="AB19" s="1294"/>
      <c r="AC19" s="1294"/>
      <c r="AD19" s="1294"/>
      <c r="AE19" s="1294"/>
      <c r="AF19" s="1294"/>
      <c r="AG19" s="1294"/>
      <c r="AH19" s="1294"/>
      <c r="AI19" s="1294"/>
      <c r="AJ19" s="1295"/>
      <c r="AK19" s="287"/>
      <c r="AL19" s="287"/>
    </row>
  </sheetData>
  <mergeCells count="19">
    <mergeCell ref="C18:AJ18"/>
    <mergeCell ref="C19:AJ19"/>
    <mergeCell ref="F12:AJ12"/>
    <mergeCell ref="F13:AJ13"/>
    <mergeCell ref="F14:AJ14"/>
    <mergeCell ref="D15:AJ15"/>
    <mergeCell ref="C16:AJ16"/>
    <mergeCell ref="C17:AJ17"/>
    <mergeCell ref="A1:AJ1"/>
    <mergeCell ref="F11:AJ11"/>
    <mergeCell ref="C2:AJ2"/>
    <mergeCell ref="C3:AJ3"/>
    <mergeCell ref="C4:AJ4"/>
    <mergeCell ref="F5:AJ5"/>
    <mergeCell ref="F6:AJ6"/>
    <mergeCell ref="F7:AJ7"/>
    <mergeCell ref="F8:AJ8"/>
    <mergeCell ref="D9:D10"/>
    <mergeCell ref="F9:AJ10"/>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01" t="s">
        <v>135</v>
      </c>
      <c r="B1" s="1301"/>
      <c r="C1" s="1301"/>
      <c r="D1" s="1301"/>
      <c r="E1" s="1301"/>
      <c r="F1" s="1301"/>
      <c r="G1" s="1301"/>
      <c r="H1" s="1301"/>
      <c r="I1" s="1301"/>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02" t="s">
        <v>136</v>
      </c>
      <c r="B4" s="1302"/>
      <c r="C4" s="1302"/>
      <c r="D4" s="1302"/>
      <c r="E4" s="1302"/>
      <c r="F4" s="1302"/>
      <c r="G4" s="1302"/>
      <c r="H4" s="1302"/>
      <c r="I4" s="1302"/>
    </row>
    <row r="5" spans="1:256" s="14" customFormat="1" ht="19.5" customHeight="1" x14ac:dyDescent="0.2">
      <c r="A5" s="1312" t="s">
        <v>334</v>
      </c>
      <c r="B5" s="1312"/>
      <c r="C5" s="1312"/>
      <c r="D5" s="1312"/>
      <c r="E5" s="1312"/>
      <c r="F5" s="1312"/>
      <c r="G5" s="1312"/>
      <c r="H5" s="1312"/>
      <c r="I5" s="1312"/>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06" t="s">
        <v>339</v>
      </c>
      <c r="B12" s="1306"/>
      <c r="C12" s="1306"/>
      <c r="D12" s="1306"/>
      <c r="E12" s="1306"/>
      <c r="F12" s="1306"/>
      <c r="G12" s="1306"/>
      <c r="H12" s="1306"/>
      <c r="I12" s="1306"/>
    </row>
    <row r="13" spans="1:256" s="1" customFormat="1" ht="15" customHeight="1" x14ac:dyDescent="0.2">
      <c r="A13" s="1306" t="s">
        <v>338</v>
      </c>
      <c r="B13" s="1306"/>
      <c r="C13" s="1306"/>
      <c r="D13" s="1306"/>
      <c r="E13" s="1306"/>
      <c r="F13" s="1306"/>
      <c r="G13" s="1306"/>
      <c r="H13" s="1306"/>
      <c r="I13" s="1306"/>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03" t="s">
        <v>141</v>
      </c>
      <c r="B18" s="1303"/>
      <c r="C18" s="1303"/>
      <c r="D18" s="1303"/>
      <c r="E18" s="1303"/>
      <c r="F18" s="1303"/>
      <c r="G18" s="1303"/>
      <c r="H18" s="1303"/>
      <c r="I18" s="1303"/>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04"/>
      <c r="B27" s="1305"/>
      <c r="C27" s="1305"/>
      <c r="D27" s="1305"/>
      <c r="E27" s="1305"/>
      <c r="F27" s="1305"/>
      <c r="G27" s="1305"/>
      <c r="H27" s="1305"/>
      <c r="I27" s="1305"/>
    </row>
    <row r="28" spans="1:256" s="3" customFormat="1" ht="20.25" customHeight="1" x14ac:dyDescent="0.2">
      <c r="A28" s="1303" t="s">
        <v>146</v>
      </c>
      <c r="B28" s="1303"/>
      <c r="C28" s="1303"/>
      <c r="D28" s="1303"/>
      <c r="E28" s="1303"/>
      <c r="F28" s="1303"/>
      <c r="G28" s="1303"/>
      <c r="H28" s="1303"/>
      <c r="I28" s="1303"/>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03" t="s">
        <v>153</v>
      </c>
      <c r="B41" s="1303"/>
      <c r="C41" s="1303"/>
      <c r="D41" s="1303"/>
      <c r="E41" s="1303"/>
      <c r="F41" s="1303"/>
      <c r="G41" s="1303"/>
      <c r="H41" s="1303"/>
      <c r="I41" s="1303"/>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13" t="s">
        <v>345</v>
      </c>
      <c r="B42" s="1313"/>
      <c r="C42" s="1313"/>
      <c r="D42" s="1313"/>
      <c r="E42" s="1313"/>
      <c r="F42" s="1313"/>
      <c r="G42" s="1313"/>
      <c r="H42" s="1313"/>
      <c r="I42" s="1313"/>
    </row>
    <row r="43" spans="1:256" s="1" customFormat="1" ht="15" customHeight="1" x14ac:dyDescent="0.2">
      <c r="A43" s="1314" t="s">
        <v>347</v>
      </c>
      <c r="B43" s="1314"/>
      <c r="C43" s="1314"/>
      <c r="D43" s="1314"/>
      <c r="E43" s="1314"/>
      <c r="F43" s="1314"/>
      <c r="G43" s="1314"/>
      <c r="H43" s="1314"/>
      <c r="I43" s="1314"/>
    </row>
    <row r="44" spans="1:256" s="1" customFormat="1" ht="9.75" customHeight="1" x14ac:dyDescent="0.2">
      <c r="A44" s="56"/>
      <c r="B44" s="56"/>
      <c r="C44" s="56"/>
      <c r="D44" s="56"/>
      <c r="E44" s="56"/>
      <c r="F44" s="56"/>
      <c r="G44" s="56"/>
      <c r="H44" s="56"/>
      <c r="I44" s="56"/>
    </row>
    <row r="45" spans="1:256" s="3" customFormat="1" ht="20.25" customHeight="1" x14ac:dyDescent="0.2">
      <c r="A45" s="1303" t="s">
        <v>330</v>
      </c>
      <c r="B45" s="1303"/>
      <c r="C45" s="1303"/>
      <c r="D45" s="1303"/>
      <c r="E45" s="1303"/>
      <c r="F45" s="1303"/>
      <c r="G45" s="1303"/>
      <c r="H45" s="1303"/>
      <c r="I45" s="1303"/>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03" t="s">
        <v>369</v>
      </c>
      <c r="B50" s="1303"/>
      <c r="C50" s="1303"/>
      <c r="D50" s="1303"/>
      <c r="E50" s="1303"/>
      <c r="F50" s="1303"/>
      <c r="G50" s="1303"/>
      <c r="H50" s="1303"/>
      <c r="I50" s="1303"/>
    </row>
    <row r="51" spans="1:256" s="1" customFormat="1" ht="20.25" customHeight="1" x14ac:dyDescent="0.2">
      <c r="A51" s="1313" t="s">
        <v>345</v>
      </c>
      <c r="B51" s="1313"/>
      <c r="C51" s="1313"/>
      <c r="D51" s="1313"/>
      <c r="E51" s="1313"/>
      <c r="F51" s="1313"/>
      <c r="G51" s="1313"/>
      <c r="H51" s="1313"/>
      <c r="I51" s="1313"/>
    </row>
    <row r="52" spans="1:256" s="1" customFormat="1" ht="20.25" customHeight="1" x14ac:dyDescent="0.2">
      <c r="A52" s="1311" t="s">
        <v>346</v>
      </c>
      <c r="B52" s="1311"/>
      <c r="C52" s="1311"/>
      <c r="D52" s="1311"/>
      <c r="E52" s="1311"/>
      <c r="F52" s="1311"/>
      <c r="G52" s="1311"/>
      <c r="H52" s="1311"/>
      <c r="I52" s="1311"/>
    </row>
    <row r="53" spans="1:256" s="1" customFormat="1" ht="20.25" customHeight="1" x14ac:dyDescent="0.2">
      <c r="A53" s="1307" t="s">
        <v>343</v>
      </c>
      <c r="B53" s="1307"/>
      <c r="C53" s="1307"/>
      <c r="D53" s="1307"/>
      <c r="E53" s="1307"/>
      <c r="F53" s="1307"/>
      <c r="G53" s="1307"/>
      <c r="H53" s="1307"/>
      <c r="I53" s="1307"/>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08"/>
      <c r="B56" s="1308"/>
      <c r="C56" s="1308"/>
      <c r="D56" s="1308"/>
      <c r="E56" s="1308"/>
      <c r="F56" s="1308"/>
      <c r="G56" s="1308"/>
      <c r="H56" s="1308"/>
      <c r="I56" s="1308"/>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07"/>
      <c r="B57" s="1307"/>
      <c r="C57" s="1307"/>
      <c r="D57" s="1307"/>
      <c r="E57" s="1307"/>
      <c r="F57" s="1307"/>
      <c r="G57" s="1307"/>
      <c r="H57" s="1307"/>
      <c r="I57" s="1307"/>
    </row>
    <row r="58" spans="1:256" s="1" customFormat="1" ht="15" customHeight="1" x14ac:dyDescent="0.2">
      <c r="A58" s="1309"/>
      <c r="B58" s="1309"/>
      <c r="C58" s="1309"/>
      <c r="D58" s="1309"/>
      <c r="E58" s="1309"/>
      <c r="F58" s="1309"/>
      <c r="G58" s="1309"/>
      <c r="H58" s="1309"/>
      <c r="I58" s="1309"/>
    </row>
    <row r="59" spans="1:256" s="1" customFormat="1" ht="20.25" customHeight="1" x14ac:dyDescent="0.2">
      <c r="A59" s="15"/>
      <c r="B59" s="15"/>
      <c r="C59" s="15"/>
      <c r="D59" s="15"/>
      <c r="E59" s="15"/>
      <c r="F59" s="15"/>
      <c r="G59" s="15"/>
      <c r="H59" s="15"/>
      <c r="I59" s="15"/>
    </row>
    <row r="60" spans="1:256" s="1" customFormat="1" ht="20.25" customHeight="1" x14ac:dyDescent="0.2">
      <c r="A60" s="1310"/>
      <c r="B60" s="1310"/>
      <c r="C60" s="1310"/>
      <c r="D60" s="1310"/>
      <c r="E60" s="1310"/>
      <c r="F60" s="1310"/>
      <c r="G60" s="1310"/>
      <c r="H60" s="1310"/>
      <c r="I60" s="1310"/>
    </row>
    <row r="61" spans="1:256" s="1" customFormat="1" ht="20.25" customHeight="1" x14ac:dyDescent="0.2">
      <c r="A61" s="15"/>
      <c r="B61" s="16"/>
      <c r="C61" s="16"/>
      <c r="D61" s="16"/>
      <c r="E61" s="16"/>
      <c r="F61" s="16"/>
      <c r="G61" s="16"/>
      <c r="H61" s="16"/>
      <c r="I61" s="16"/>
    </row>
    <row r="62" spans="1:256" s="1" customFormat="1" ht="20.25" customHeight="1" x14ac:dyDescent="0.2">
      <c r="A62" s="1307"/>
      <c r="B62" s="1307"/>
      <c r="C62" s="1307"/>
      <c r="D62" s="1307"/>
      <c r="E62" s="1307"/>
      <c r="F62" s="1307"/>
      <c r="G62" s="1307"/>
      <c r="H62" s="1307"/>
      <c r="I62" s="1307"/>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50:I50"/>
    <mergeCell ref="A52:I52"/>
    <mergeCell ref="A5:I5"/>
    <mergeCell ref="A42:I42"/>
    <mergeCell ref="A41:I41"/>
    <mergeCell ref="A51:I51"/>
    <mergeCell ref="A43:I43"/>
    <mergeCell ref="A12:I12"/>
    <mergeCell ref="A45:I45"/>
    <mergeCell ref="A62:I62"/>
    <mergeCell ref="A53:I53"/>
    <mergeCell ref="A56:I56"/>
    <mergeCell ref="A57:I57"/>
    <mergeCell ref="A58:I58"/>
    <mergeCell ref="A60:I60"/>
    <mergeCell ref="A1:I1"/>
    <mergeCell ref="A4:I4"/>
    <mergeCell ref="A18:I18"/>
    <mergeCell ref="A27:I27"/>
    <mergeCell ref="A28:I28"/>
    <mergeCell ref="A13:I13"/>
  </mergeCells>
  <phoneticPr fontId="23"/>
  <pageMargins left="0.61687499999999995" right="0.52" top="0.75" bottom="0.75" header="0.3" footer="0.3"/>
  <pageSetup paperSize="9" scale="94" orientation="portrait" r:id="rId1"/>
  <rowBreaks count="1" manualBreakCount="1">
    <brk id="44"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008" t="s">
        <v>359</v>
      </c>
      <c r="B2" s="1008"/>
      <c r="C2" s="1008"/>
      <c r="D2" s="1008"/>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15" t="s">
        <v>634</v>
      </c>
      <c r="I1" s="1316"/>
      <c r="J1" s="1317"/>
      <c r="K1" s="1318" t="s">
        <v>635</v>
      </c>
      <c r="L1" s="1319"/>
      <c r="M1" s="1320"/>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データ入力シート!D61</f>
        <v>0</v>
      </c>
      <c r="I55" s="22">
        <f>データ入力シート!I61</f>
        <v>0</v>
      </c>
      <c r="J55" s="22">
        <f>データ入力シート!N61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13</vt:i4>
      </vt:variant>
    </vt:vector>
  </HeadingPairs>
  <TitlesOfParts>
    <vt:vector size="36" baseType="lpstr">
      <vt:lpstr>データ入力シート</vt:lpstr>
      <vt:lpstr>★送付状</vt:lpstr>
      <vt:lpstr>①【全員】</vt:lpstr>
      <vt:lpstr>②【全員】</vt:lpstr>
      <vt:lpstr>③【全員】</vt:lpstr>
      <vt:lpstr>④【全員】</vt:lpstr>
      <vt:lpstr>⑤【全員】</vt:lpstr>
      <vt:lpstr>⑥【全員】</vt:lpstr>
      <vt:lpstr>⑦【全員】</vt:lpstr>
      <vt:lpstr>⑧【希望者のみ】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2026-07-02T01:49:54Z</dcterms:created>
  <dcterms:modified xsi:type="dcterms:W3CDTF">2026-07-14T02:28:46Z</dcterms:modified>
</cp:coreProperties>
</file>